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1" documentId="13_ncr:1_{5DE8C3B4-5A67-42BA-8034-56A7AF615872}" xr6:coauthVersionLast="47" xr6:coauthVersionMax="47" xr10:uidLastSave="{D9E51681-81FA-41D7-80E8-24C381F802E1}"/>
  <bookViews>
    <workbookView xWindow="28680" yWindow="-120" windowWidth="29040" windowHeight="15840" xr2:uid="{35940AE5-7BBF-48F4-86A3-9BCE11C5C9EE}"/>
  </bookViews>
  <sheets>
    <sheet name="Schedule V-K-1" sheetId="1" r:id="rId1"/>
    <sheet name="Control Total" sheetId="3" r:id="rId2"/>
  </sheets>
  <definedNames>
    <definedName name="_xlnm.Print_Titles" localSheetId="0">'Schedule V-K-1'!$A:$B,'Schedule V-K-1'!$1:$5</definedName>
    <definedName name="SAPCrosstab1">'Control Total'!$A$1:$E$30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3" l="1"/>
  <c r="E42" i="3"/>
  <c r="E44" i="3"/>
  <c r="E38" i="3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</calcChain>
</file>

<file path=xl/sharedStrings.xml><?xml version="1.0" encoding="utf-8"?>
<sst xmlns="http://schemas.openxmlformats.org/spreadsheetml/2006/main" count="170" uniqueCount="164">
  <si>
    <t>Support for V-K-1</t>
  </si>
  <si>
    <t>Sender Receiver Indicator</t>
  </si>
  <si>
    <t>1070</t>
  </si>
  <si>
    <t>1810</t>
  </si>
  <si>
    <t>1823</t>
  </si>
  <si>
    <t>1860</t>
  </si>
  <si>
    <t>2282</t>
  </si>
  <si>
    <t>2320</t>
  </si>
  <si>
    <t>4030</t>
  </si>
  <si>
    <t>4081</t>
  </si>
  <si>
    <t>4261</t>
  </si>
  <si>
    <t>4264</t>
  </si>
  <si>
    <t>4265</t>
  </si>
  <si>
    <t>4300</t>
  </si>
  <si>
    <t>5600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</si>
  <si>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</si>
  <si>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</si>
  <si>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</si>
  <si>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</si>
  <si>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</si>
  <si>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</si>
  <si>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</si>
  <si>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</si>
  <si>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</si>
  <si>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</si>
  <si>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</si>
  <si>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</si>
  <si>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</si>
  <si>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5800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</si>
  <si>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</si>
  <si>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</si>
  <si>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</si>
  <si>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</si>
  <si>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</si>
  <si>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</si>
  <si>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</si>
  <si>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</si>
  <si>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</si>
  <si>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</si>
  <si>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</si>
  <si>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</si>
  <si>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</si>
  <si>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</si>
  <si>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5970</t>
  </si>
  <si>
    <t>5980</t>
  </si>
  <si>
    <t>9020</t>
  </si>
  <si>
    <t>9030</t>
  </si>
  <si>
    <t>9070</t>
  </si>
  <si>
    <t>9080</t>
  </si>
  <si>
    <t>9090</t>
  </si>
  <si>
    <t>9100</t>
  </si>
  <si>
    <t>9200</t>
  </si>
  <si>
    <t>9210</t>
  </si>
  <si>
    <t>9230</t>
  </si>
  <si>
    <t>9240</t>
  </si>
  <si>
    <t>9250</t>
  </si>
  <si>
    <t>9260</t>
  </si>
  <si>
    <t>9301</t>
  </si>
  <si>
    <t>9302</t>
  </si>
  <si>
    <t>9310</t>
  </si>
  <si>
    <t>9350</t>
  </si>
  <si>
    <t>Grand Total</t>
  </si>
  <si>
    <t>Continuous Improvement</t>
  </si>
  <si>
    <t>Corp Comm &amp; Comm Rel</t>
  </si>
  <si>
    <t>Customer Operations</t>
  </si>
  <si>
    <t>Distribution Support - Fleet Services</t>
  </si>
  <si>
    <t>Distribution Support - General</t>
  </si>
  <si>
    <t>Distribution Support - GIS Data Management</t>
  </si>
  <si>
    <t>Distribution Support - GIS Development</t>
  </si>
  <si>
    <t>Distribution Support - GIS Support</t>
  </si>
  <si>
    <t>Distribution Support - GIS System Administration</t>
  </si>
  <si>
    <t>Distribution Support - Joint Trench</t>
  </si>
  <si>
    <t>Distribution Support - Land Base Data Management</t>
  </si>
  <si>
    <t>Distribution Support - Meter &amp; House Regulators</t>
  </si>
  <si>
    <t>Distribution Support - P&amp;L Warehouse Ops</t>
  </si>
  <si>
    <t>Distribution Support - Radio Communication</t>
  </si>
  <si>
    <t>Distribution Support - Safety &amp; Training</t>
  </si>
  <si>
    <t>Distribution Support - Security Operations</t>
  </si>
  <si>
    <t>Distribution Support - Shop Services</t>
  </si>
  <si>
    <t>Distribution Support - Substation</t>
  </si>
  <si>
    <t>Distribution Support - Surveying / Land &amp; Field Services</t>
  </si>
  <si>
    <t>Distribution Support - Telecom</t>
  </si>
  <si>
    <t>Distribution Support - Transmission</t>
  </si>
  <si>
    <t>Distribution Support - Underground</t>
  </si>
  <si>
    <t>District Operations</t>
  </si>
  <si>
    <t>Executive Mgmt</t>
  </si>
  <si>
    <t>Facility &amp; Security</t>
  </si>
  <si>
    <t>Finance</t>
  </si>
  <si>
    <t>Government Affairs</t>
  </si>
  <si>
    <t>Human Resources</t>
  </si>
  <si>
    <t>IT</t>
  </si>
  <si>
    <t>Legal</t>
  </si>
  <si>
    <t>Line Locating</t>
  </si>
  <si>
    <t>Operations Support - Data Analytics</t>
  </si>
  <si>
    <t>Operations Support - Emergency Response</t>
  </si>
  <si>
    <t>Operations Support - Engineering</t>
  </si>
  <si>
    <t>Operations Support - Fleet Purchasing</t>
  </si>
  <si>
    <t>Operations Support - Fleet Services</t>
  </si>
  <si>
    <t>Operations Support - GIS Data Management</t>
  </si>
  <si>
    <t>Operations Support - GIS Development</t>
  </si>
  <si>
    <t>Operations Support - GIS System Administration</t>
  </si>
  <si>
    <t>Operations Support - Marketing</t>
  </si>
  <si>
    <t>Operations Support - Office Supplies</t>
  </si>
  <si>
    <t>Operations Support - Safety &amp; Training</t>
  </si>
  <si>
    <t>Operations Support - Utility Quality Mgmt Oversight</t>
  </si>
  <si>
    <t>Pass Through</t>
  </si>
  <si>
    <t>Rates &amp; Regulatory</t>
  </si>
  <si>
    <t>Safety &amp; Training</t>
  </si>
  <si>
    <t>Supply Chain</t>
  </si>
  <si>
    <t>VP Field Services</t>
  </si>
  <si>
    <t>VP Operations Support</t>
  </si>
  <si>
    <t>Function</t>
  </si>
  <si>
    <t/>
  </si>
  <si>
    <t>Amount</t>
  </si>
  <si>
    <t>G/L Account</t>
  </si>
  <si>
    <t>120010</t>
  </si>
  <si>
    <t>200010</t>
  </si>
  <si>
    <t>Overall Result</t>
  </si>
  <si>
    <t>Company Code</t>
  </si>
  <si>
    <t>Document Type</t>
  </si>
  <si>
    <t>$</t>
  </si>
  <si>
    <t>0003</t>
  </si>
  <si>
    <t>AB</t>
  </si>
  <si>
    <t>AC</t>
  </si>
  <si>
    <t>CO</t>
  </si>
  <si>
    <t>[1]</t>
  </si>
  <si>
    <t>ER</t>
  </si>
  <si>
    <t>KA</t>
  </si>
  <si>
    <t>KG</t>
  </si>
  <si>
    <t>KI</t>
  </si>
  <si>
    <t>KN</t>
  </si>
  <si>
    <t>LC</t>
  </si>
  <si>
    <t>LF</t>
  </si>
  <si>
    <t>LG</t>
  </si>
  <si>
    <t>LX</t>
  </si>
  <si>
    <t>PA</t>
  </si>
  <si>
    <t>RC</t>
  </si>
  <si>
    <t>RN</t>
  </si>
  <si>
    <t>RS</t>
  </si>
  <si>
    <t>SA</t>
  </si>
  <si>
    <t>SC</t>
  </si>
  <si>
    <t>SE</t>
  </si>
  <si>
    <t>TP</t>
  </si>
  <si>
    <t>WA</t>
  </si>
  <si>
    <t>WE</t>
  </si>
  <si>
    <t>WL</t>
  </si>
  <si>
    <t>WT</t>
  </si>
  <si>
    <t>ZE</t>
  </si>
  <si>
    <t>ZP</t>
  </si>
  <si>
    <t>[2]</t>
  </si>
  <si>
    <r>
      <rPr>
        <b/>
        <sz val="11"/>
        <color rgb="FFFF0000"/>
        <rFont val="Calibri"/>
        <family val="2"/>
        <scheme val="minor"/>
      </rPr>
      <t>[1]</t>
    </r>
    <r>
      <rPr>
        <sz val="11"/>
        <color theme="1"/>
        <rFont val="Calibri"/>
        <family val="2"/>
        <scheme val="minor"/>
      </rPr>
      <t xml:space="preserve">  Ties to CEHE Affiliate Allocations CY 2023 (Net From and To Affiliates)</t>
    </r>
  </si>
  <si>
    <r>
      <rPr>
        <b/>
        <sz val="11"/>
        <color rgb="FFFF0000"/>
        <rFont val="Calibri"/>
        <family val="2"/>
        <scheme val="minor"/>
      </rPr>
      <t>[2]</t>
    </r>
    <r>
      <rPr>
        <sz val="11"/>
        <color theme="1"/>
        <rFont val="Calibri"/>
        <family val="2"/>
        <scheme val="minor"/>
      </rPr>
      <t xml:space="preserve">  Ties to SAP GL 120010 and 200010</t>
    </r>
  </si>
  <si>
    <t>Balance Sheet GL Accts - Exclude</t>
  </si>
  <si>
    <t>Incomce Statement GL Accts - Include</t>
  </si>
  <si>
    <t>PASS THROUGH TOTAL (DOC Types excluding CO and ZE)</t>
  </si>
  <si>
    <t>PASS THROUGH Balance Sheet GL Accts - Exclude</t>
  </si>
  <si>
    <t>PASS THROUGH Incomce Statement GL Accts - Include</t>
  </si>
  <si>
    <t>CO DOC TYPES - Include</t>
  </si>
  <si>
    <t>[A]</t>
  </si>
  <si>
    <t>[B]</t>
  </si>
  <si>
    <t>[D]</t>
  </si>
  <si>
    <t>[C] + [D]</t>
  </si>
  <si>
    <t>Net IC Actvity for V-K-1 and other V-K schedules</t>
  </si>
  <si>
    <t>[A] - [B] = 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</si>
</sst>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###,000"/>
    <numFmt numFmtId="165" formatCode="#,##0.00;\-#,##0.00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3" borderId="1" applyNumberFormat="0" applyAlignment="0" applyProtection="0">
      <alignment horizontal="left" vertical="center" indent="1"/>
    </xf>
    <xf numFmtId="164" fontId="4" fillId="4" borderId="1" applyNumberFormat="0" applyAlignment="0" applyProtection="0">
      <alignment horizontal="left" vertical="center" indent="1"/>
    </xf>
    <xf numFmtId="0" fontId="3" fillId="3" borderId="2" applyNumberFormat="0" applyAlignment="0" applyProtection="0">
      <alignment horizontal="left" vertical="center" indent="1"/>
    </xf>
    <xf numFmtId="164" fontId="4" fillId="0" borderId="5" applyNumberFormat="0" applyProtection="0">
      <alignment horizontal="right" vertical="center"/>
    </xf>
    <xf numFmtId="164" fontId="3" fillId="0" borderId="2" applyNumberFormat="0" applyProtection="0">
      <alignment horizontal="right" vertical="center"/>
    </xf>
  </cellStyleXfs>
  <cellXfs count="22">
    <xf numFmtId="0" fontId="0" fillId="0" borderId="0" xfId="0"/>
    <xf numFmtId="38" fontId="0" fillId="0" borderId="0" xfId="0" applyNumberForma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3" fillId="3" borderId="1" xfId="2" quotePrefix="1" applyNumberFormat="1" applyAlignment="1"/>
    <xf numFmtId="0" fontId="4" fillId="4" borderId="1" xfId="3" quotePrefix="1" applyNumberFormat="1" applyAlignment="1"/>
    <xf numFmtId="0" fontId="4" fillId="4" borderId="1" xfId="3" applyNumberFormat="1" applyAlignment="1"/>
    <xf numFmtId="0" fontId="3" fillId="3" borderId="3" xfId="4" quotePrefix="1" applyNumberFormat="1" applyBorder="1" applyAlignment="1"/>
    <xf numFmtId="0" fontId="4" fillId="4" borderId="1" xfId="3" quotePrefix="1" applyNumberFormat="1" applyAlignment="1">
      <alignment horizontal="right"/>
    </xf>
    <xf numFmtId="0" fontId="3" fillId="3" borderId="4" xfId="4" quotePrefix="1" applyNumberFormat="1" applyBorder="1" applyAlignment="1">
      <alignment horizontal="right"/>
    </xf>
    <xf numFmtId="165" fontId="4" fillId="0" borderId="5" xfId="5" applyNumberFormat="1">
      <alignment horizontal="right" vertical="center"/>
    </xf>
    <xf numFmtId="165" fontId="3" fillId="0" borderId="3" xfId="6" applyNumberFormat="1" applyBorder="1">
      <alignment horizontal="right" vertical="center"/>
    </xf>
    <xf numFmtId="0" fontId="5" fillId="0" borderId="0" xfId="0" applyFont="1"/>
    <xf numFmtId="0" fontId="3" fillId="3" borderId="6" xfId="4" quotePrefix="1" applyNumberFormat="1" applyBorder="1" applyAlignment="1"/>
    <xf numFmtId="0" fontId="3" fillId="3" borderId="4" xfId="4" applyNumberFormat="1" applyBorder="1" applyAlignment="1"/>
    <xf numFmtId="165" fontId="3" fillId="0" borderId="7" xfId="6" applyNumberFormat="1" applyBorder="1">
      <alignment horizontal="right" vertical="center"/>
    </xf>
    <xf numFmtId="165" fontId="3" fillId="0" borderId="4" xfId="6" applyNumberFormat="1" applyBorder="1">
      <alignment horizontal="right" vertical="center"/>
    </xf>
    <xf numFmtId="43" fontId="0" fillId="0" borderId="0" xfId="1" applyFont="1"/>
    <xf numFmtId="39" fontId="0" fillId="0" borderId="0" xfId="0" applyNumberFormat="1"/>
    <xf numFmtId="40" fontId="0" fillId="0" borderId="9" xfId="0" applyNumberFormat="1" applyBorder="1"/>
    <xf numFmtId="39" fontId="0" fillId="0" borderId="9" xfId="0" applyNumberFormat="1" applyBorder="1"/>
    <xf numFmtId="39" fontId="0" fillId="2" borderId="8" xfId="0" applyNumberFormat="1" applyFill="1" applyBorder="1"/>
  </cellXfs>
  <cellStyles count="7">
    <cellStyle name="Comma" xfId="1" builtinId="3"/>
    <cellStyle name="Normal" xfId="0" builtinId="0"/>
    <cellStyle name="SAPDataCell" xfId="5" xr:uid="{DBC71107-D013-4D74-A294-CE704040BF18}"/>
    <cellStyle name="SAPDataTotalCell" xfId="6" xr:uid="{B22CC1DA-1056-4212-BE27-B4C5F0A0CF90}"/>
    <cellStyle name="SAPDimensionCell" xfId="2" xr:uid="{C6B93045-E374-4EE9-91FD-BE835F8A6C4E}"/>
    <cellStyle name="SAPMemberCell" xfId="3" xr:uid="{609DC873-159E-4BC8-BAE3-CC3211C543B5}"/>
    <cellStyle name="SAPMemberTotalCell" xfId="4" xr:uid="{68070FC4-11A9-4A5E-B0E8-78C608AE954E}"/>
  </cellStyles>
  <dxfs count="0"/>
  <tableStyles count="1" defaultTableStyle="TableStyleMedium2" defaultPivotStyle="PivotStyleLight16">
    <tableStyle name="Invisible" pivot="0" table="0" count="0" xr9:uid="{DD357134-D7E4-48AC-A920-2816202DF28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95251</xdr:colOff>
      <xdr:row>0</xdr:row>
      <xdr:rowOff>0</xdr:rowOff>
    </xdr:from>
    <xdr:to>
      <xdr:col>14</xdr:col>
      <xdr:colOff>464345</xdr:colOff>
      <xdr:row>42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DE95C5-7178-43C9-99F8-DC3CD185F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8407" y="0"/>
          <a:ext cx="7060407" cy="808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06D-C4BE-4FD9-8722-B009CED28A8F}">
  <dimension ref="A1:BQ67"/>
  <sheetViews>
    <sheetView tabSelected="1" zoomScale="80" zoomScaleNormal="80" workbookViewId="0"/>
  </sheetViews>
  <sheetFormatPr defaultRowHeight="15" x14ac:dyDescent="0.25"/>
  <cols>
    <col min="1" max="1" width="3.42578125" bestFit="1" customWidth="1"/>
    <col min="2" max="2" width="56.28515625" bestFit="1" customWidth="1"/>
    <col min="3" max="3" width="20.140625" bestFit="1" customWidth="1"/>
    <col min="4" max="5" width="10.5703125" bestFit="1" customWidth="1"/>
    <col min="6" max="6" width="9.5703125" bestFit="1" customWidth="1"/>
    <col min="7" max="7" width="5.5703125" bestFit="1" customWidth="1"/>
    <col min="8" max="8" width="9.5703125" bestFit="1" customWidth="1"/>
    <col min="9" max="9" width="7.42578125" bestFit="1" customWidth="1"/>
    <col min="10" max="12" width="10.5703125" bestFit="1" customWidth="1"/>
    <col min="13" max="14" width="8.85546875" bestFit="1" customWidth="1"/>
    <col min="15" max="15" width="10.5703125" bestFit="1" customWidth="1"/>
    <col min="16" max="16" width="5.5703125" bestFit="1" customWidth="1"/>
    <col min="17" max="17" width="7.85546875" bestFit="1" customWidth="1"/>
    <col min="18" max="18" width="5.5703125" bestFit="1" customWidth="1"/>
    <col min="19" max="19" width="7.85546875" bestFit="1" customWidth="1"/>
    <col min="20" max="20" width="6.7109375" bestFit="1" customWidth="1"/>
    <col min="21" max="21" width="5.5703125" bestFit="1" customWidth="1"/>
    <col min="22" max="23" width="7.42578125" bestFit="1" customWidth="1"/>
    <col min="24" max="24" width="7.85546875" bestFit="1" customWidth="1"/>
    <col min="25" max="25" width="7.42578125" bestFit="1" customWidth="1"/>
    <col min="26" max="27" width="7.85546875" bestFit="1" customWidth="1"/>
    <col min="28" max="28" width="6.7109375" bestFit="1" customWidth="1"/>
    <col min="29" max="29" width="11.5703125" bestFit="1" customWidth="1"/>
    <col min="30" max="31" width="7.85546875" bestFit="1" customWidth="1"/>
    <col min="32" max="32" width="9.7109375" bestFit="1" customWidth="1"/>
    <col min="33" max="33" width="11.7109375" bestFit="1" customWidth="1"/>
    <col min="34" max="34" width="6.85546875" bestFit="1" customWidth="1"/>
    <col min="35" max="35" width="11.42578125" bestFit="1" customWidth="1"/>
    <col min="36" max="36" width="8" bestFit="1" customWidth="1"/>
    <col min="37" max="37" width="11.42578125" bestFit="1" customWidth="1"/>
    <col min="38" max="38" width="8.85546875" bestFit="1" customWidth="1"/>
    <col min="39" max="39" width="6.85546875" bestFit="1" customWidth="1"/>
    <col min="40" max="40" width="8" bestFit="1" customWidth="1"/>
    <col min="41" max="41" width="9" bestFit="1" customWidth="1"/>
    <col min="42" max="42" width="8.7109375" bestFit="1" customWidth="1"/>
    <col min="43" max="43" width="8" bestFit="1" customWidth="1"/>
    <col min="44" max="44" width="6.85546875" bestFit="1" customWidth="1"/>
    <col min="45" max="45" width="5.7109375" bestFit="1" customWidth="1"/>
    <col min="46" max="47" width="10.7109375" bestFit="1" customWidth="1"/>
    <col min="48" max="48" width="6.85546875" bestFit="1" customWidth="1"/>
    <col min="49" max="49" width="9" bestFit="1" customWidth="1"/>
    <col min="50" max="50" width="5.7109375" bestFit="1" customWidth="1"/>
    <col min="51" max="51" width="6.85546875" bestFit="1" customWidth="1"/>
    <col min="52" max="52" width="10.7109375" bestFit="1" customWidth="1"/>
    <col min="53" max="53" width="9" bestFit="1" customWidth="1"/>
    <col min="54" max="54" width="5.7109375" bestFit="1" customWidth="1"/>
    <col min="55" max="55" width="8" bestFit="1" customWidth="1"/>
    <col min="56" max="56" width="9.7109375" bestFit="1" customWidth="1"/>
    <col min="57" max="57" width="11.7109375" bestFit="1" customWidth="1"/>
    <col min="58" max="58" width="6.85546875" bestFit="1" customWidth="1"/>
    <col min="59" max="59" width="12.85546875" bestFit="1" customWidth="1"/>
    <col min="60" max="60" width="10.7109375" bestFit="1" customWidth="1"/>
    <col min="61" max="61" width="9" bestFit="1" customWidth="1"/>
    <col min="62" max="62" width="12.7109375" bestFit="1" customWidth="1"/>
    <col min="63" max="63" width="10.5703125" bestFit="1" customWidth="1"/>
    <col min="64" max="64" width="11.28515625" bestFit="1" customWidth="1"/>
    <col min="65" max="65" width="8.85546875" bestFit="1" customWidth="1"/>
    <col min="66" max="66" width="12.7109375" bestFit="1" customWidth="1"/>
    <col min="67" max="67" width="18.140625" customWidth="1"/>
    <col min="68" max="68" width="12.7109375" bestFit="1" customWidth="1"/>
    <col min="69" max="69" width="16.28515625" bestFit="1" customWidth="1"/>
    <col min="70" max="70" width="12.7109375" bestFit="1" customWidth="1"/>
  </cols>
  <sheetData>
    <row r="1" spans="1:69" x14ac:dyDescent="0.25">
      <c r="B1" s="2" t="s">
        <v>0</v>
      </c>
      <c r="BQ1" s="1"/>
    </row>
    <row r="2" spans="1:69" x14ac:dyDescent="0.25">
      <c r="B2" t="s">
        <v>1</v>
      </c>
    </row>
    <row r="3" spans="1:69" x14ac:dyDescent="0.25">
      <c r="BQ3" s="1"/>
    </row>
    <row r="5" spans="1:69" x14ac:dyDescent="0.25">
      <c r="B5" t="s">
        <v>111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  <c r="AM5" t="s">
        <v>38</v>
      </c>
      <c r="AN5" t="s">
        <v>39</v>
      </c>
      <c r="AO5" t="s">
        <v>40</v>
      </c>
      <c r="AP5" t="s">
        <v>41</v>
      </c>
      <c r="AQ5" t="s">
        <v>42</v>
      </c>
      <c r="AR5" t="s">
        <v>43</v>
      </c>
      <c r="AS5" t="s">
        <v>44</v>
      </c>
      <c r="AT5" t="s">
        <v>45</v>
      </c>
      <c r="AU5" t="s">
        <v>46</v>
      </c>
      <c r="AV5" t="s">
        <v>47</v>
      </c>
      <c r="AW5" t="s">
        <v>48</v>
      </c>
      <c r="AX5" t="s">
        <v>49</v>
      </c>
      <c r="AY5" t="s">
        <v>50</v>
      </c>
      <c r="AZ5" t="s">
        <v>51</v>
      </c>
      <c r="BA5" t="s">
        <v>52</v>
      </c>
      <c r="BB5" t="s">
        <v>53</v>
      </c>
      <c r="BC5" t="s">
        <v>54</v>
      </c>
      <c r="BD5" t="s">
        <v>55</v>
      </c>
      <c r="BE5" t="s">
        <v>56</v>
      </c>
      <c r="BF5" t="s">
        <v>57</v>
      </c>
      <c r="BG5" t="s">
        <v>58</v>
      </c>
      <c r="BH5" t="s">
        <v>59</v>
      </c>
      <c r="BI5" t="s">
        <v>60</v>
      </c>
      <c r="BJ5" t="s">
        <v>61</v>
      </c>
    </row>
    <row r="6" spans="1:69" x14ac:dyDescent="0.25">
      <c r="A6">
        <v>1</v>
      </c>
      <c r="B6" s="3" t="s">
        <v>62</v>
      </c>
      <c r="C6" s="1">
        <v>1703243.4200000002</v>
      </c>
      <c r="D6" s="1"/>
      <c r="E6" s="1"/>
      <c r="F6" s="1"/>
      <c r="G6" s="1"/>
      <c r="H6" s="1"/>
      <c r="I6" s="1"/>
      <c r="J6" s="1">
        <v>54622.840000000004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>
        <v>550.2399999999999</v>
      </c>
      <c r="BE6" s="1">
        <v>139107.43000000002</v>
      </c>
      <c r="BF6" s="1"/>
      <c r="BG6" s="1">
        <v>1279083.6600000001</v>
      </c>
      <c r="BH6" s="1"/>
      <c r="BI6" s="1"/>
      <c r="BJ6" s="1">
        <v>3176607.5900000003</v>
      </c>
    </row>
    <row r="7" spans="1:69" x14ac:dyDescent="0.25">
      <c r="A7">
        <f>A6+1</f>
        <v>2</v>
      </c>
      <c r="B7" s="3" t="s">
        <v>63</v>
      </c>
      <c r="C7" s="1">
        <v>382241.35000000003</v>
      </c>
      <c r="D7" s="1"/>
      <c r="E7" s="1"/>
      <c r="F7" s="1"/>
      <c r="G7" s="1"/>
      <c r="H7" s="1"/>
      <c r="I7" s="1"/>
      <c r="J7" s="1">
        <v>146293.41</v>
      </c>
      <c r="K7" s="1">
        <v>7244.93</v>
      </c>
      <c r="L7" s="1"/>
      <c r="M7" s="1">
        <v>12729.5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-24452.93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>
        <v>2622.9599999999996</v>
      </c>
      <c r="BE7" s="1">
        <v>377524.51000000007</v>
      </c>
      <c r="BF7" s="1"/>
      <c r="BG7" s="1">
        <v>4249187.790000001</v>
      </c>
      <c r="BH7" s="1"/>
      <c r="BI7" s="1"/>
      <c r="BJ7" s="1">
        <v>5153391.5200000014</v>
      </c>
    </row>
    <row r="8" spans="1:69" x14ac:dyDescent="0.25">
      <c r="A8">
        <f t="shared" ref="A8:A55" si="0">A7+1</f>
        <v>3</v>
      </c>
      <c r="B8" s="3" t="s">
        <v>64</v>
      </c>
      <c r="C8" s="1">
        <v>1009414.9</v>
      </c>
      <c r="D8" s="1"/>
      <c r="E8" s="1"/>
      <c r="F8" s="1"/>
      <c r="G8" s="1"/>
      <c r="H8" s="1"/>
      <c r="I8" s="1"/>
      <c r="J8" s="1">
        <v>522797</v>
      </c>
      <c r="K8" s="1">
        <v>7652.59</v>
      </c>
      <c r="L8" s="1"/>
      <c r="M8" s="1">
        <v>8000.71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-3514.45</v>
      </c>
      <c r="AL8" s="1"/>
      <c r="AM8" s="1"/>
      <c r="AN8" s="1"/>
      <c r="AO8" s="1">
        <v>98109.47</v>
      </c>
      <c r="AP8" s="1"/>
      <c r="AQ8" s="1"/>
      <c r="AR8" s="1"/>
      <c r="AS8" s="1"/>
      <c r="AT8" s="1"/>
      <c r="AU8" s="1">
        <v>7212407.0200000005</v>
      </c>
      <c r="AV8" s="1"/>
      <c r="AW8" s="1"/>
      <c r="AX8" s="1"/>
      <c r="AY8" s="1"/>
      <c r="AZ8" s="1"/>
      <c r="BA8" s="1"/>
      <c r="BB8" s="1"/>
      <c r="BC8" s="1"/>
      <c r="BD8" s="1">
        <v>9996</v>
      </c>
      <c r="BE8" s="1">
        <v>1352775.8</v>
      </c>
      <c r="BF8" s="1"/>
      <c r="BG8" s="1">
        <v>5173217.0999999996</v>
      </c>
      <c r="BH8" s="1"/>
      <c r="BI8" s="1"/>
      <c r="BJ8" s="1">
        <v>15390856.140000001</v>
      </c>
    </row>
    <row r="9" spans="1:69" x14ac:dyDescent="0.25">
      <c r="A9">
        <f t="shared" si="0"/>
        <v>4</v>
      </c>
      <c r="B9" s="3" t="s">
        <v>65</v>
      </c>
      <c r="C9" s="1">
        <v>-379608.56999999983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>
        <v>-2315311.0200000382</v>
      </c>
      <c r="BH9" s="1"/>
      <c r="BI9" s="1"/>
      <c r="BJ9" s="1">
        <v>-2694919.590000038</v>
      </c>
    </row>
    <row r="10" spans="1:69" x14ac:dyDescent="0.25">
      <c r="A10">
        <f t="shared" si="0"/>
        <v>5</v>
      </c>
      <c r="B10" s="3" t="s">
        <v>66</v>
      </c>
      <c r="C10" s="1"/>
      <c r="D10" s="1"/>
      <c r="E10" s="1"/>
      <c r="F10" s="1"/>
      <c r="G10" s="1"/>
      <c r="H10" s="1"/>
      <c r="I10" s="1"/>
      <c r="J10" s="1">
        <v>-281508.52999999345</v>
      </c>
      <c r="K10" s="1"/>
      <c r="L10" s="1"/>
      <c r="M10" s="1"/>
      <c r="N10" s="1"/>
      <c r="O10" s="1">
        <v>-5120.95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>
        <v>-14298.210000000001</v>
      </c>
      <c r="AD10" s="1"/>
      <c r="AE10" s="1"/>
      <c r="AF10" s="1"/>
      <c r="AG10" s="1"/>
      <c r="AH10" s="1"/>
      <c r="AI10" s="1"/>
      <c r="AJ10" s="1"/>
      <c r="AK10" s="1">
        <v>-44762.650000000147</v>
      </c>
      <c r="AL10" s="1">
        <v>-20331.64</v>
      </c>
      <c r="AM10" s="1"/>
      <c r="AN10" s="1"/>
      <c r="AO10" s="1">
        <v>-28537.950000000004</v>
      </c>
      <c r="AP10" s="1"/>
      <c r="AQ10" s="1"/>
      <c r="AR10" s="1"/>
      <c r="AS10" s="1"/>
      <c r="AT10" s="1"/>
      <c r="AU10" s="1">
        <v>-51996.729999999996</v>
      </c>
      <c r="AV10" s="1"/>
      <c r="AW10" s="1"/>
      <c r="AX10" s="1"/>
      <c r="AY10" s="1"/>
      <c r="AZ10" s="1"/>
      <c r="BA10" s="1"/>
      <c r="BB10" s="1"/>
      <c r="BC10" s="1"/>
      <c r="BD10" s="1">
        <v>-15837.379999999974</v>
      </c>
      <c r="BE10" s="1">
        <v>-849620.83999998891</v>
      </c>
      <c r="BF10" s="1"/>
      <c r="BG10" s="1"/>
      <c r="BH10" s="1"/>
      <c r="BI10" s="1"/>
      <c r="BJ10" s="1">
        <v>-1312014.8799999824</v>
      </c>
    </row>
    <row r="11" spans="1:69" x14ac:dyDescent="0.25">
      <c r="A11">
        <f t="shared" si="0"/>
        <v>6</v>
      </c>
      <c r="B11" s="3" t="s">
        <v>67</v>
      </c>
      <c r="C11" s="1"/>
      <c r="D11" s="1"/>
      <c r="E11" s="1"/>
      <c r="F11" s="1"/>
      <c r="G11" s="1"/>
      <c r="H11" s="1"/>
      <c r="I11" s="1"/>
      <c r="J11" s="1">
        <v>-60.55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-3361498.8200000012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>
        <v>-3.41</v>
      </c>
      <c r="BE11" s="1">
        <v>-182.75</v>
      </c>
      <c r="BF11" s="1"/>
      <c r="BG11" s="1">
        <v>-2819632.19</v>
      </c>
      <c r="BH11" s="1"/>
      <c r="BI11" s="1"/>
      <c r="BJ11" s="1">
        <v>-6181377.7200000007</v>
      </c>
    </row>
    <row r="12" spans="1:69" x14ac:dyDescent="0.25">
      <c r="A12">
        <f t="shared" si="0"/>
        <v>7</v>
      </c>
      <c r="B12" s="3" t="s">
        <v>68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-246490.42000000004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>
        <v>-948803.29999999993</v>
      </c>
      <c r="BH12" s="1"/>
      <c r="BI12" s="1"/>
      <c r="BJ12" s="1">
        <v>-1195293.72</v>
      </c>
    </row>
    <row r="13" spans="1:69" x14ac:dyDescent="0.25">
      <c r="A13">
        <f t="shared" si="0"/>
        <v>8</v>
      </c>
      <c r="B13" s="3" t="s">
        <v>69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>
        <v>-353096.83999999991</v>
      </c>
      <c r="BH13" s="1"/>
      <c r="BI13" s="1"/>
      <c r="BJ13" s="1">
        <v>-353096.83999999991</v>
      </c>
    </row>
    <row r="14" spans="1:69" x14ac:dyDescent="0.25">
      <c r="A14">
        <f t="shared" si="0"/>
        <v>9</v>
      </c>
      <c r="B14" s="3" t="s">
        <v>70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155405.72000000003</v>
      </c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>
        <v>-3199557.5399999991</v>
      </c>
      <c r="BH14" s="1"/>
      <c r="BI14" s="1"/>
      <c r="BJ14" s="1">
        <v>-3044151.8199999989</v>
      </c>
    </row>
    <row r="15" spans="1:69" x14ac:dyDescent="0.25">
      <c r="A15">
        <f t="shared" si="0"/>
        <v>10</v>
      </c>
      <c r="B15" s="3" t="s">
        <v>71</v>
      </c>
      <c r="C15" s="1"/>
      <c r="D15" s="1"/>
      <c r="E15" s="1"/>
      <c r="F15" s="1"/>
      <c r="G15" s="1"/>
      <c r="H15" s="1"/>
      <c r="I15" s="1"/>
      <c r="J15" s="1">
        <v>-802.45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>
        <v>-11452.109999999997</v>
      </c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>
        <v>-45.13</v>
      </c>
      <c r="BE15" s="1">
        <v>-2421.88</v>
      </c>
      <c r="BF15" s="1"/>
      <c r="BG15" s="1"/>
      <c r="BH15" s="1"/>
      <c r="BI15" s="1"/>
      <c r="BJ15" s="1">
        <v>-14721.569999999996</v>
      </c>
    </row>
    <row r="16" spans="1:69" x14ac:dyDescent="0.25">
      <c r="A16">
        <f t="shared" si="0"/>
        <v>11</v>
      </c>
      <c r="B16" s="3" t="s">
        <v>72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>
        <v>-8300.5600000000013</v>
      </c>
      <c r="X16" s="1"/>
      <c r="Y16" s="1"/>
      <c r="Z16" s="1"/>
      <c r="AA16" s="1"/>
      <c r="AB16" s="1"/>
      <c r="AC16" s="1"/>
      <c r="AD16" s="1"/>
      <c r="AE16" s="1"/>
      <c r="AF16" s="1">
        <v>-157709.74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>
        <v>-166010.29999999999</v>
      </c>
    </row>
    <row r="17" spans="1:62" x14ac:dyDescent="0.25">
      <c r="A17">
        <f t="shared" si="0"/>
        <v>12</v>
      </c>
      <c r="B17" s="3" t="s">
        <v>73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>
        <v>-1076454.3800000001</v>
      </c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>
        <v>-1076454.3800000001</v>
      </c>
    </row>
    <row r="18" spans="1:62" x14ac:dyDescent="0.25">
      <c r="A18">
        <f t="shared" si="0"/>
        <v>13</v>
      </c>
      <c r="B18" s="3" t="s">
        <v>74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-1695.37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>
        <v>-3368.86</v>
      </c>
      <c r="BH18" s="1"/>
      <c r="BI18" s="1"/>
      <c r="BJ18" s="1">
        <v>-5064.2299999999996</v>
      </c>
    </row>
    <row r="19" spans="1:62" x14ac:dyDescent="0.25">
      <c r="A19">
        <f t="shared" si="0"/>
        <v>14</v>
      </c>
      <c r="B19" s="3" t="s">
        <v>75</v>
      </c>
      <c r="C19" s="1"/>
      <c r="D19" s="1"/>
      <c r="E19" s="1"/>
      <c r="F19" s="1"/>
      <c r="G19" s="1"/>
      <c r="H19" s="1"/>
      <c r="I19" s="1"/>
      <c r="J19" s="1">
        <v>-668.09</v>
      </c>
      <c r="K19" s="1"/>
      <c r="L19" s="1"/>
      <c r="M19" s="1"/>
      <c r="N19" s="1"/>
      <c r="O19" s="1">
        <v>-1163.94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>
        <v>-10941.52</v>
      </c>
      <c r="AD19" s="1"/>
      <c r="AE19" s="1"/>
      <c r="AF19" s="1"/>
      <c r="AG19" s="1"/>
      <c r="AH19" s="1"/>
      <c r="AI19" s="1"/>
      <c r="AJ19" s="1"/>
      <c r="AK19" s="1">
        <v>-26090.460000000003</v>
      </c>
      <c r="AL19" s="1">
        <v>-3259.1400000000003</v>
      </c>
      <c r="AM19" s="1"/>
      <c r="AN19" s="1"/>
      <c r="AO19" s="1">
        <v>-4656.16</v>
      </c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>
        <v>-37.58</v>
      </c>
      <c r="BE19" s="1">
        <v>-2016.41</v>
      </c>
      <c r="BF19" s="1"/>
      <c r="BG19" s="1"/>
      <c r="BH19" s="1"/>
      <c r="BI19" s="1"/>
      <c r="BJ19" s="1">
        <v>-48833.3</v>
      </c>
    </row>
    <row r="20" spans="1:62" x14ac:dyDescent="0.25">
      <c r="A20">
        <f t="shared" si="0"/>
        <v>15</v>
      </c>
      <c r="B20" s="3" t="s">
        <v>76</v>
      </c>
      <c r="C20" s="1"/>
      <c r="D20" s="1"/>
      <c r="E20" s="1"/>
      <c r="F20" s="1"/>
      <c r="G20" s="1"/>
      <c r="H20" s="1"/>
      <c r="I20" s="1"/>
      <c r="J20" s="1">
        <v>-22641.100000000002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>
        <v>-23323.670000000002</v>
      </c>
      <c r="BE20" s="1">
        <v>-68333.179999999993</v>
      </c>
      <c r="BF20" s="1"/>
      <c r="BG20" s="1">
        <v>-457353.68</v>
      </c>
      <c r="BH20" s="1"/>
      <c r="BI20" s="1"/>
      <c r="BJ20" s="1">
        <v>-571651.63</v>
      </c>
    </row>
    <row r="21" spans="1:62" x14ac:dyDescent="0.25">
      <c r="A21">
        <f t="shared" si="0"/>
        <v>16</v>
      </c>
      <c r="B21" s="3" t="s">
        <v>77</v>
      </c>
      <c r="C21" s="1"/>
      <c r="D21" s="1"/>
      <c r="E21" s="1"/>
      <c r="F21" s="1"/>
      <c r="G21" s="1"/>
      <c r="H21" s="1"/>
      <c r="I21" s="1"/>
      <c r="J21" s="1">
        <v>-5037.43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-124703.10000000002</v>
      </c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>
        <v>-283.32</v>
      </c>
      <c r="BE21" s="1">
        <v>-15203.49</v>
      </c>
      <c r="BF21" s="1"/>
      <c r="BG21" s="1"/>
      <c r="BH21" s="1"/>
      <c r="BI21" s="1"/>
      <c r="BJ21" s="1">
        <v>-145227.34000000003</v>
      </c>
    </row>
    <row r="22" spans="1:62" x14ac:dyDescent="0.25">
      <c r="A22">
        <f t="shared" si="0"/>
        <v>17</v>
      </c>
      <c r="B22" s="3" t="s">
        <v>78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>
        <v>-8982.7199999999993</v>
      </c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>
        <v>-39433.070000000007</v>
      </c>
      <c r="BH22" s="1"/>
      <c r="BI22" s="1"/>
      <c r="BJ22" s="1">
        <v>-48415.790000000008</v>
      </c>
    </row>
    <row r="23" spans="1:62" x14ac:dyDescent="0.25">
      <c r="A23">
        <f t="shared" si="0"/>
        <v>18</v>
      </c>
      <c r="B23" s="3" t="s">
        <v>79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>
        <v>-1250.1500000000003</v>
      </c>
      <c r="Y23" s="1">
        <v>-460.59999999999997</v>
      </c>
      <c r="Z23" s="1">
        <v>-1184.4100000000001</v>
      </c>
      <c r="AA23" s="1"/>
      <c r="AB23" s="1"/>
      <c r="AC23" s="1"/>
      <c r="AD23" s="1"/>
      <c r="AE23" s="1">
        <v>-131.60999999999999</v>
      </c>
      <c r="AF23" s="1"/>
      <c r="AG23" s="1"/>
      <c r="AH23" s="1"/>
      <c r="AI23" s="1"/>
      <c r="AJ23" s="1"/>
      <c r="AK23" s="1"/>
      <c r="AL23" s="1"/>
      <c r="AM23" s="1">
        <v>-460.59999999999997</v>
      </c>
      <c r="AN23" s="1">
        <v>-2960.95</v>
      </c>
      <c r="AO23" s="1">
        <v>-131.48000000000002</v>
      </c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>
        <v>-6579.7999999999993</v>
      </c>
    </row>
    <row r="24" spans="1:62" x14ac:dyDescent="0.25">
      <c r="A24">
        <f t="shared" si="0"/>
        <v>19</v>
      </c>
      <c r="B24" s="3" t="s">
        <v>80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-1073431.2299999997</v>
      </c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>
        <v>-4541539.8500000006</v>
      </c>
      <c r="BH24" s="1"/>
      <c r="BI24" s="1"/>
      <c r="BJ24" s="1">
        <v>-5614971.0800000001</v>
      </c>
    </row>
    <row r="25" spans="1:62" x14ac:dyDescent="0.25">
      <c r="A25">
        <f t="shared" si="0"/>
        <v>20</v>
      </c>
      <c r="B25" s="3" t="s">
        <v>81</v>
      </c>
      <c r="C25" s="1"/>
      <c r="D25" s="1"/>
      <c r="E25" s="1"/>
      <c r="F25" s="1"/>
      <c r="G25" s="1"/>
      <c r="H25" s="1"/>
      <c r="I25" s="1">
        <v>-8410.8000000000011</v>
      </c>
      <c r="J25" s="1">
        <v>-5569.6799999999994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>
        <v>-313.78999999999996</v>
      </c>
      <c r="BE25" s="1">
        <v>-16810.73</v>
      </c>
      <c r="BF25" s="1"/>
      <c r="BG25" s="1">
        <v>-484873.54000000004</v>
      </c>
      <c r="BH25" s="1"/>
      <c r="BI25" s="1"/>
      <c r="BJ25" s="1">
        <v>-515978.54000000004</v>
      </c>
    </row>
    <row r="26" spans="1:62" x14ac:dyDescent="0.25">
      <c r="A26">
        <f t="shared" si="0"/>
        <v>21</v>
      </c>
      <c r="B26" s="3" t="s">
        <v>82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>
        <v>-28.490000000000006</v>
      </c>
      <c r="BH26" s="1"/>
      <c r="BI26" s="1"/>
      <c r="BJ26" s="1">
        <v>-28.490000000000006</v>
      </c>
    </row>
    <row r="27" spans="1:62" x14ac:dyDescent="0.25">
      <c r="A27">
        <f t="shared" si="0"/>
        <v>22</v>
      </c>
      <c r="B27" s="3" t="s">
        <v>83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>
        <v>-14354.220000000005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>
        <v>-14354.220000000005</v>
      </c>
    </row>
    <row r="28" spans="1:62" x14ac:dyDescent="0.25">
      <c r="A28">
        <f t="shared" si="0"/>
        <v>23</v>
      </c>
      <c r="B28" s="3" t="s">
        <v>84</v>
      </c>
      <c r="C28" s="1">
        <v>6185.5099999999993</v>
      </c>
      <c r="D28" s="1"/>
      <c r="E28" s="1"/>
      <c r="F28" s="1"/>
      <c r="G28" s="1"/>
      <c r="H28" s="1"/>
      <c r="I28" s="1"/>
      <c r="J28" s="1">
        <v>173.93</v>
      </c>
      <c r="K28" s="1"/>
      <c r="L28" s="1"/>
      <c r="M28" s="1"/>
      <c r="N28" s="1"/>
      <c r="O28" s="1">
        <v>28291.480000000003</v>
      </c>
      <c r="P28" s="1"/>
      <c r="Q28" s="1"/>
      <c r="R28" s="1"/>
      <c r="S28" s="1"/>
      <c r="T28" s="1"/>
      <c r="U28" s="1"/>
      <c r="V28" s="1">
        <v>-1529.11</v>
      </c>
      <c r="W28" s="1">
        <v>48.58</v>
      </c>
      <c r="X28" s="1">
        <v>122.36</v>
      </c>
      <c r="Y28" s="1">
        <v>-1950.7600000000002</v>
      </c>
      <c r="Z28" s="1">
        <v>-4363.8400000000011</v>
      </c>
      <c r="AA28" s="1">
        <v>113.31</v>
      </c>
      <c r="AB28" s="1"/>
      <c r="AC28" s="1">
        <v>59725.960000000036</v>
      </c>
      <c r="AD28" s="1"/>
      <c r="AE28" s="1">
        <v>-5444.9899999999989</v>
      </c>
      <c r="AF28" s="1">
        <v>-3240.6000000000004</v>
      </c>
      <c r="AG28" s="1">
        <v>8.3000000000000007</v>
      </c>
      <c r="AH28" s="1"/>
      <c r="AI28" s="1">
        <v>-1744.6400000000003</v>
      </c>
      <c r="AJ28" s="1">
        <v>-803.58999999999969</v>
      </c>
      <c r="AK28" s="1">
        <v>-1774.4799999999996</v>
      </c>
      <c r="AL28" s="1">
        <v>125825.73</v>
      </c>
      <c r="AM28" s="1">
        <v>11.52</v>
      </c>
      <c r="AN28" s="1">
        <v>-6014.7400000000007</v>
      </c>
      <c r="AO28" s="1">
        <v>-6225.5399999999991</v>
      </c>
      <c r="AP28" s="1">
        <v>-1201.74</v>
      </c>
      <c r="AQ28" s="1">
        <v>1109.2400000000005</v>
      </c>
      <c r="AR28" s="1">
        <v>0</v>
      </c>
      <c r="AS28" s="1">
        <v>2.63</v>
      </c>
      <c r="AT28" s="1"/>
      <c r="AU28" s="1">
        <v>-292.64999999999969</v>
      </c>
      <c r="AV28" s="1">
        <v>4.29</v>
      </c>
      <c r="AW28" s="1">
        <v>210.1</v>
      </c>
      <c r="AX28" s="1"/>
      <c r="AY28" s="1"/>
      <c r="AZ28" s="1"/>
      <c r="BA28" s="1"/>
      <c r="BB28" s="1"/>
      <c r="BC28" s="1"/>
      <c r="BD28" s="1">
        <v>7.7100000000000009</v>
      </c>
      <c r="BE28" s="1">
        <v>565.94000000000005</v>
      </c>
      <c r="BF28" s="1"/>
      <c r="BG28" s="1">
        <v>483.39</v>
      </c>
      <c r="BH28" s="1"/>
      <c r="BI28" s="1"/>
      <c r="BJ28" s="1">
        <v>188303.30000000005</v>
      </c>
    </row>
    <row r="29" spans="1:62" x14ac:dyDescent="0.25">
      <c r="A29">
        <f t="shared" si="0"/>
        <v>24</v>
      </c>
      <c r="B29" s="3" t="s">
        <v>85</v>
      </c>
      <c r="C29" s="1">
        <v>1542267.4100000001</v>
      </c>
      <c r="D29" s="1"/>
      <c r="E29" s="1"/>
      <c r="F29" s="1"/>
      <c r="G29" s="1"/>
      <c r="H29" s="1"/>
      <c r="I29" s="1"/>
      <c r="J29" s="1">
        <v>18113.569999999978</v>
      </c>
      <c r="K29" s="1"/>
      <c r="L29" s="1"/>
      <c r="M29" s="1">
        <v>240752.01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-498.48</v>
      </c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>
        <v>2561.6499999999996</v>
      </c>
      <c r="BE29" s="1">
        <v>314020.23</v>
      </c>
      <c r="BF29" s="1"/>
      <c r="BG29" s="1">
        <v>1955269.5200000005</v>
      </c>
      <c r="BH29" s="1"/>
      <c r="BI29" s="1"/>
      <c r="BJ29" s="1">
        <v>4072485.9100000006</v>
      </c>
    </row>
    <row r="30" spans="1:62" x14ac:dyDescent="0.25">
      <c r="A30">
        <f t="shared" si="0"/>
        <v>25</v>
      </c>
      <c r="B30" s="3" t="s">
        <v>86</v>
      </c>
      <c r="C30" s="1">
        <v>160814.43</v>
      </c>
      <c r="D30" s="1"/>
      <c r="E30" s="1"/>
      <c r="F30" s="1"/>
      <c r="G30" s="1"/>
      <c r="H30" s="1"/>
      <c r="I30" s="1"/>
      <c r="J30" s="1">
        <v>105479.20000000001</v>
      </c>
      <c r="K30" s="1">
        <v>2609.19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>
        <v>2106.2399999999998</v>
      </c>
      <c r="AX30" s="1"/>
      <c r="AY30" s="1"/>
      <c r="AZ30" s="1"/>
      <c r="BA30" s="1"/>
      <c r="BB30" s="1"/>
      <c r="BC30" s="1"/>
      <c r="BD30" s="1">
        <v>1862.5399999999995</v>
      </c>
      <c r="BE30" s="1">
        <v>272532.22000000009</v>
      </c>
      <c r="BF30" s="1"/>
      <c r="BG30" s="1">
        <v>2510980.59</v>
      </c>
      <c r="BH30" s="1"/>
      <c r="BI30" s="1"/>
      <c r="BJ30" s="1">
        <v>3056384.41</v>
      </c>
    </row>
    <row r="31" spans="1:62" x14ac:dyDescent="0.25">
      <c r="A31">
        <f t="shared" si="0"/>
        <v>26</v>
      </c>
      <c r="B31" s="3" t="s">
        <v>87</v>
      </c>
      <c r="C31" s="1">
        <v>3511321.3</v>
      </c>
      <c r="D31" s="1"/>
      <c r="E31" s="1">
        <v>3813.24</v>
      </c>
      <c r="F31" s="1"/>
      <c r="G31" s="1"/>
      <c r="H31" s="1"/>
      <c r="I31" s="1"/>
      <c r="J31" s="1">
        <v>651022.26000000013</v>
      </c>
      <c r="K31" s="1">
        <v>24061.32</v>
      </c>
      <c r="L31" s="1"/>
      <c r="M31" s="1">
        <v>191342.28999999998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>
        <v>0</v>
      </c>
      <c r="AP31" s="1"/>
      <c r="AQ31" s="1"/>
      <c r="AR31" s="1"/>
      <c r="AS31" s="1"/>
      <c r="AT31" s="1"/>
      <c r="AU31" s="1">
        <v>-22407.52</v>
      </c>
      <c r="AV31" s="1"/>
      <c r="AW31" s="1"/>
      <c r="AX31" s="1"/>
      <c r="AY31" s="1"/>
      <c r="AZ31" s="1"/>
      <c r="BA31" s="1"/>
      <c r="BB31" s="1"/>
      <c r="BC31" s="1"/>
      <c r="BD31" s="1">
        <v>10745.339999999998</v>
      </c>
      <c r="BE31" s="1">
        <v>4492750.8099999996</v>
      </c>
      <c r="BF31" s="1"/>
      <c r="BG31" s="1">
        <v>22308561.219999988</v>
      </c>
      <c r="BH31" s="1"/>
      <c r="BI31" s="1"/>
      <c r="BJ31" s="1">
        <v>31171210.259999987</v>
      </c>
    </row>
    <row r="32" spans="1:62" x14ac:dyDescent="0.25">
      <c r="A32">
        <f t="shared" si="0"/>
        <v>27</v>
      </c>
      <c r="B32" s="3" t="s">
        <v>88</v>
      </c>
      <c r="C32" s="1"/>
      <c r="D32" s="1"/>
      <c r="E32" s="1"/>
      <c r="F32" s="1"/>
      <c r="G32" s="1"/>
      <c r="H32" s="1"/>
      <c r="I32" s="1"/>
      <c r="J32" s="1">
        <v>40320.67</v>
      </c>
      <c r="K32" s="1">
        <v>-225.27</v>
      </c>
      <c r="L32" s="1">
        <v>3099806.9800000004</v>
      </c>
      <c r="M32" s="1">
        <v>1453.91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-653.20000000000005</v>
      </c>
      <c r="AL32" s="1"/>
      <c r="AM32" s="1"/>
      <c r="AN32" s="1"/>
      <c r="AO32" s="1">
        <v>12136.64</v>
      </c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>
        <v>686.05999999999983</v>
      </c>
      <c r="BE32" s="1">
        <v>104045.83000000002</v>
      </c>
      <c r="BF32" s="1"/>
      <c r="BG32" s="1">
        <v>749533.61</v>
      </c>
      <c r="BH32" s="1"/>
      <c r="BI32" s="1"/>
      <c r="BJ32" s="1">
        <v>4007105.2300000004</v>
      </c>
    </row>
    <row r="33" spans="1:62" x14ac:dyDescent="0.25">
      <c r="A33">
        <f t="shared" si="0"/>
        <v>28</v>
      </c>
      <c r="B33" s="3" t="s">
        <v>89</v>
      </c>
      <c r="C33" s="1">
        <v>7326289.2300000004</v>
      </c>
      <c r="D33" s="1"/>
      <c r="E33" s="1">
        <v>40756.19</v>
      </c>
      <c r="F33" s="1"/>
      <c r="G33" s="1"/>
      <c r="H33" s="1"/>
      <c r="I33" s="1"/>
      <c r="J33" s="1">
        <v>197020.86000000004</v>
      </c>
      <c r="K33" s="1">
        <v>85.65</v>
      </c>
      <c r="L33" s="1"/>
      <c r="M33" s="1">
        <v>9496.56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>
        <v>0</v>
      </c>
      <c r="AP33" s="1"/>
      <c r="AQ33" s="1"/>
      <c r="AR33" s="1"/>
      <c r="AS33" s="1"/>
      <c r="AT33" s="1"/>
      <c r="AU33" s="1">
        <v>408122.33999999997</v>
      </c>
      <c r="AV33" s="1"/>
      <c r="AW33" s="1"/>
      <c r="AX33" s="1"/>
      <c r="AY33" s="1"/>
      <c r="AZ33" s="1"/>
      <c r="BA33" s="1"/>
      <c r="BB33" s="1"/>
      <c r="BC33" s="1"/>
      <c r="BD33" s="1">
        <v>2775.7299999999996</v>
      </c>
      <c r="BE33" s="1">
        <v>505782.72999999992</v>
      </c>
      <c r="BF33" s="1"/>
      <c r="BG33" s="1">
        <v>23548336.629999999</v>
      </c>
      <c r="BH33" s="1"/>
      <c r="BI33" s="1"/>
      <c r="BJ33" s="1">
        <v>32038665.920000002</v>
      </c>
    </row>
    <row r="34" spans="1:62" x14ac:dyDescent="0.25">
      <c r="A34">
        <f t="shared" si="0"/>
        <v>29</v>
      </c>
      <c r="B34" s="3" t="s">
        <v>90</v>
      </c>
      <c r="C34" s="1">
        <v>48619126.720000036</v>
      </c>
      <c r="D34" s="1"/>
      <c r="E34" s="1"/>
      <c r="F34" s="1"/>
      <c r="G34" s="1"/>
      <c r="H34" s="1"/>
      <c r="I34" s="1"/>
      <c r="J34" s="1">
        <v>734999.25000000023</v>
      </c>
      <c r="K34" s="1"/>
      <c r="L34" s="1"/>
      <c r="M34" s="1">
        <v>8110.8499999999985</v>
      </c>
      <c r="N34" s="1"/>
      <c r="O34" s="1">
        <v>6288386.8499999987</v>
      </c>
      <c r="P34" s="1">
        <v>44.129999999999995</v>
      </c>
      <c r="Q34" s="1">
        <v>2135.0700000000002</v>
      </c>
      <c r="R34" s="1">
        <v>164.94</v>
      </c>
      <c r="S34" s="1">
        <v>3130.81</v>
      </c>
      <c r="T34" s="1">
        <v>1900.3700000000001</v>
      </c>
      <c r="U34" s="1">
        <v>96.289999999999992</v>
      </c>
      <c r="V34" s="1">
        <v>4444</v>
      </c>
      <c r="W34" s="1">
        <v>5089.22</v>
      </c>
      <c r="X34" s="1">
        <v>13194.799999999997</v>
      </c>
      <c r="Y34" s="1">
        <v>7277.93</v>
      </c>
      <c r="Z34" s="1">
        <v>22217.489999999998</v>
      </c>
      <c r="AA34" s="1">
        <v>11826.150000000003</v>
      </c>
      <c r="AB34" s="1">
        <v>1590.27</v>
      </c>
      <c r="AC34" s="1">
        <v>15806786.790000001</v>
      </c>
      <c r="AD34" s="1">
        <v>4031.8399999999997</v>
      </c>
      <c r="AE34" s="1">
        <v>16974.82</v>
      </c>
      <c r="AF34" s="1">
        <v>26208.479999999992</v>
      </c>
      <c r="AG34" s="1">
        <v>20392.850000000002</v>
      </c>
      <c r="AH34" s="1">
        <v>1452.66</v>
      </c>
      <c r="AI34" s="1">
        <v>18784.740000000009</v>
      </c>
      <c r="AJ34" s="1">
        <v>5083.5599999999995</v>
      </c>
      <c r="AK34" s="1">
        <v>71602.23000000001</v>
      </c>
      <c r="AL34" s="1">
        <v>27109.259999999991</v>
      </c>
      <c r="AM34" s="1">
        <v>1352.5700000000002</v>
      </c>
      <c r="AN34" s="1">
        <v>28028.299999999996</v>
      </c>
      <c r="AO34" s="1">
        <v>61705.939999999988</v>
      </c>
      <c r="AP34" s="1">
        <v>23700.020000000004</v>
      </c>
      <c r="AQ34" s="1">
        <v>6746.73</v>
      </c>
      <c r="AR34" s="1"/>
      <c r="AS34" s="1">
        <v>47.019999999999996</v>
      </c>
      <c r="AT34" s="1">
        <v>1155643.1499999999</v>
      </c>
      <c r="AU34" s="1">
        <v>-431442.7300000001</v>
      </c>
      <c r="AV34" s="1">
        <v>92.100000000000009</v>
      </c>
      <c r="AW34" s="1">
        <v>9206.1299999999992</v>
      </c>
      <c r="AX34" s="1">
        <v>366.04</v>
      </c>
      <c r="AY34" s="1"/>
      <c r="AZ34" s="1">
        <v>4192.17</v>
      </c>
      <c r="BA34" s="1">
        <v>58376.86</v>
      </c>
      <c r="BB34" s="1"/>
      <c r="BC34" s="1"/>
      <c r="BD34" s="1">
        <v>12195.81</v>
      </c>
      <c r="BE34" s="1">
        <v>1854704.0600000012</v>
      </c>
      <c r="BF34" s="1"/>
      <c r="BG34" s="1">
        <v>23074387.589999992</v>
      </c>
      <c r="BH34" s="1"/>
      <c r="BI34" s="1">
        <v>448.18</v>
      </c>
      <c r="BJ34" s="1">
        <v>97581912.310000017</v>
      </c>
    </row>
    <row r="35" spans="1:62" x14ac:dyDescent="0.25">
      <c r="A35">
        <f t="shared" si="0"/>
        <v>30</v>
      </c>
      <c r="B35" s="3" t="s">
        <v>91</v>
      </c>
      <c r="C35" s="1">
        <v>9864562.1099999975</v>
      </c>
      <c r="D35" s="1">
        <v>336561.64</v>
      </c>
      <c r="E35" s="1">
        <v>263630.44</v>
      </c>
      <c r="F35" s="1"/>
      <c r="G35" s="1"/>
      <c r="H35" s="1"/>
      <c r="I35" s="1"/>
      <c r="J35" s="1">
        <v>538064.97</v>
      </c>
      <c r="K35" s="1">
        <v>259300.1</v>
      </c>
      <c r="L35" s="1">
        <v>12519.36</v>
      </c>
      <c r="M35" s="1">
        <v>41212.99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>
        <v>145.38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>
        <v>9497.82</v>
      </c>
      <c r="BE35" s="1">
        <v>1388271.31</v>
      </c>
      <c r="BF35" s="1"/>
      <c r="BG35" s="1">
        <v>22613924.719999999</v>
      </c>
      <c r="BH35" s="1"/>
      <c r="BI35" s="1"/>
      <c r="BJ35" s="1">
        <v>35327690.839999996</v>
      </c>
    </row>
    <row r="36" spans="1:62" x14ac:dyDescent="0.25">
      <c r="A36">
        <f t="shared" si="0"/>
        <v>31</v>
      </c>
      <c r="B36" s="3" t="s">
        <v>92</v>
      </c>
      <c r="C36" s="1">
        <v>0</v>
      </c>
      <c r="D36" s="1"/>
      <c r="E36" s="1"/>
      <c r="F36" s="1"/>
      <c r="G36" s="1"/>
      <c r="H36" s="1"/>
      <c r="I36" s="1"/>
      <c r="J36" s="1">
        <v>26864.42</v>
      </c>
      <c r="K36" s="1"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v>11403838.35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>
        <v>428.45000000000005</v>
      </c>
      <c r="BE36" s="1">
        <v>90617.35</v>
      </c>
      <c r="BF36" s="1"/>
      <c r="BG36" s="1">
        <v>15696.99</v>
      </c>
      <c r="BH36" s="1"/>
      <c r="BI36" s="1"/>
      <c r="BJ36" s="1">
        <v>11537445.559999999</v>
      </c>
    </row>
    <row r="37" spans="1:62" x14ac:dyDescent="0.25">
      <c r="A37">
        <f t="shared" si="0"/>
        <v>32</v>
      </c>
      <c r="B37" s="3" t="s">
        <v>93</v>
      </c>
      <c r="C37" s="1">
        <v>422584.59000000008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>
        <v>422584.59000000008</v>
      </c>
    </row>
    <row r="38" spans="1:62" x14ac:dyDescent="0.25">
      <c r="A38">
        <f t="shared" si="0"/>
        <v>33</v>
      </c>
      <c r="B38" s="3" t="s">
        <v>94</v>
      </c>
      <c r="C38" s="1"/>
      <c r="D38" s="1"/>
      <c r="E38" s="1"/>
      <c r="F38" s="1"/>
      <c r="G38" s="1"/>
      <c r="H38" s="1"/>
      <c r="I38" s="1"/>
      <c r="J38" s="1">
        <v>354.63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>
        <v>5263.25</v>
      </c>
      <c r="BA38" s="1">
        <v>727.97</v>
      </c>
      <c r="BB38" s="1"/>
      <c r="BC38" s="1"/>
      <c r="BD38" s="1">
        <v>5.67</v>
      </c>
      <c r="BE38" s="1">
        <v>1196.3400000000001</v>
      </c>
      <c r="BF38" s="1"/>
      <c r="BG38" s="1"/>
      <c r="BH38" s="1"/>
      <c r="BI38" s="1"/>
      <c r="BJ38" s="1">
        <v>7547.8600000000006</v>
      </c>
    </row>
    <row r="39" spans="1:62" x14ac:dyDescent="0.25">
      <c r="A39">
        <f t="shared" si="0"/>
        <v>34</v>
      </c>
      <c r="B39" s="3" t="s">
        <v>95</v>
      </c>
      <c r="C39" s="1">
        <v>40387.599999999999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7566.05</v>
      </c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>
        <v>16921.400000000001</v>
      </c>
      <c r="BH39" s="1"/>
      <c r="BI39" s="1"/>
      <c r="BJ39" s="1">
        <v>64875.05</v>
      </c>
    </row>
    <row r="40" spans="1:62" x14ac:dyDescent="0.25">
      <c r="A40">
        <f t="shared" si="0"/>
        <v>35</v>
      </c>
      <c r="B40" s="3" t="s">
        <v>96</v>
      </c>
      <c r="C40" s="1">
        <v>131863.01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>
        <v>131863.01</v>
      </c>
    </row>
    <row r="41" spans="1:62" x14ac:dyDescent="0.25">
      <c r="A41">
        <f t="shared" si="0"/>
        <v>36</v>
      </c>
      <c r="B41" s="3" t="s">
        <v>97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>
        <v>525.55999999999995</v>
      </c>
      <c r="AH41" s="1"/>
      <c r="AI41" s="1">
        <v>421.86</v>
      </c>
      <c r="AJ41" s="1"/>
      <c r="AK41" s="1">
        <v>257.18000000000006</v>
      </c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>
        <v>84.78</v>
      </c>
      <c r="BE41" s="1"/>
      <c r="BF41" s="1"/>
      <c r="BG41" s="1">
        <v>1271.67</v>
      </c>
      <c r="BH41" s="1"/>
      <c r="BI41" s="1"/>
      <c r="BJ41" s="1">
        <v>2561.0500000000002</v>
      </c>
    </row>
    <row r="42" spans="1:62" x14ac:dyDescent="0.25">
      <c r="A42">
        <f t="shared" si="0"/>
        <v>37</v>
      </c>
      <c r="B42" s="3" t="s">
        <v>98</v>
      </c>
      <c r="C42" s="1">
        <v>51786.77</v>
      </c>
      <c r="D42" s="1"/>
      <c r="E42" s="1"/>
      <c r="F42" s="1"/>
      <c r="G42" s="1"/>
      <c r="H42" s="1"/>
      <c r="I42" s="1"/>
      <c r="J42" s="1">
        <v>12469.29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195188.83</v>
      </c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>
        <v>210.48</v>
      </c>
      <c r="BE42" s="1">
        <v>36215.72</v>
      </c>
      <c r="BF42" s="1"/>
      <c r="BG42" s="1"/>
      <c r="BH42" s="1"/>
      <c r="BI42" s="1"/>
      <c r="BJ42" s="1">
        <v>295871.08999999997</v>
      </c>
    </row>
    <row r="43" spans="1:62" x14ac:dyDescent="0.25">
      <c r="A43">
        <f t="shared" si="0"/>
        <v>38</v>
      </c>
      <c r="B43" s="3" t="s">
        <v>99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>
        <v>2226.2600000000002</v>
      </c>
      <c r="BH43" s="1"/>
      <c r="BI43" s="1"/>
      <c r="BJ43" s="1">
        <v>2226.2600000000002</v>
      </c>
    </row>
    <row r="44" spans="1:62" x14ac:dyDescent="0.25">
      <c r="A44">
        <f t="shared" si="0"/>
        <v>39</v>
      </c>
      <c r="B44" s="3" t="s">
        <v>100</v>
      </c>
      <c r="C44" s="1">
        <v>30203.200000000001</v>
      </c>
      <c r="D44" s="1"/>
      <c r="E44" s="1"/>
      <c r="F44" s="1"/>
      <c r="G44" s="1"/>
      <c r="H44" s="1"/>
      <c r="I44" s="1"/>
      <c r="J44" s="1">
        <v>2462.5300000000002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>
        <v>55.24</v>
      </c>
      <c r="BE44" s="1">
        <v>8791.5600000000013</v>
      </c>
      <c r="BF44" s="1"/>
      <c r="BG44" s="1">
        <v>29252.26</v>
      </c>
      <c r="BH44" s="1"/>
      <c r="BI44" s="1"/>
      <c r="BJ44" s="1">
        <v>70764.789999999994</v>
      </c>
    </row>
    <row r="45" spans="1:62" x14ac:dyDescent="0.25">
      <c r="A45">
        <f t="shared" si="0"/>
        <v>40</v>
      </c>
      <c r="B45" s="3" t="s">
        <v>101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2311.5</v>
      </c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>
        <v>12258.33</v>
      </c>
      <c r="BH45" s="1"/>
      <c r="BI45" s="1"/>
      <c r="BJ45" s="1">
        <v>14569.83</v>
      </c>
    </row>
    <row r="46" spans="1:62" x14ac:dyDescent="0.25">
      <c r="A46">
        <f t="shared" si="0"/>
        <v>41</v>
      </c>
      <c r="B46" s="3" t="s">
        <v>102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>
        <v>201.55</v>
      </c>
      <c r="AH46" s="1"/>
      <c r="AI46" s="1"/>
      <c r="AJ46" s="1"/>
      <c r="AK46" s="1">
        <v>725.7299999999999</v>
      </c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>
        <v>927.28</v>
      </c>
    </row>
    <row r="47" spans="1:62" x14ac:dyDescent="0.25">
      <c r="A47">
        <f t="shared" si="0"/>
        <v>42</v>
      </c>
      <c r="B47" s="3" t="s">
        <v>103</v>
      </c>
      <c r="C47" s="1">
        <v>29559.929999999997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>
        <v>29559.929999999997</v>
      </c>
    </row>
    <row r="48" spans="1:62" x14ac:dyDescent="0.25">
      <c r="A48">
        <f t="shared" si="0"/>
        <v>43</v>
      </c>
      <c r="B48" s="3" t="s">
        <v>104</v>
      </c>
      <c r="C48" s="1">
        <v>120493.74</v>
      </c>
      <c r="D48" s="1"/>
      <c r="E48" s="1"/>
      <c r="F48" s="1"/>
      <c r="G48" s="1"/>
      <c r="H48" s="1"/>
      <c r="I48" s="1"/>
      <c r="J48" s="1">
        <v>244.38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>
        <v>5.4</v>
      </c>
      <c r="BE48" s="1">
        <v>872.67</v>
      </c>
      <c r="BF48" s="1"/>
      <c r="BG48" s="1">
        <v>5219.1899999999996</v>
      </c>
      <c r="BH48" s="1"/>
      <c r="BI48" s="1"/>
      <c r="BJ48" s="1">
        <v>126835.38</v>
      </c>
    </row>
    <row r="49" spans="1:62" x14ac:dyDescent="0.25">
      <c r="A49">
        <f t="shared" si="0"/>
        <v>44</v>
      </c>
      <c r="B49" s="3" t="s">
        <v>105</v>
      </c>
      <c r="C49" s="1">
        <v>5776692.6799999932</v>
      </c>
      <c r="D49" s="1">
        <v>1975000</v>
      </c>
      <c r="E49" s="1">
        <v>432166.33</v>
      </c>
      <c r="F49" s="1">
        <v>-382164.45000000007</v>
      </c>
      <c r="G49" s="1">
        <v>360.12</v>
      </c>
      <c r="H49" s="1">
        <v>-173192.34</v>
      </c>
      <c r="I49" s="1"/>
      <c r="J49" s="1">
        <v>743280.18</v>
      </c>
      <c r="K49" s="1">
        <v>88980.54</v>
      </c>
      <c r="L49" s="1"/>
      <c r="M49" s="1">
        <v>22702.739999999998</v>
      </c>
      <c r="N49" s="1">
        <v>242299.49</v>
      </c>
      <c r="O49" s="1">
        <v>19088.29</v>
      </c>
      <c r="P49" s="1"/>
      <c r="Q49" s="1">
        <v>30704.180000000008</v>
      </c>
      <c r="R49" s="1">
        <v>215.35999999999999</v>
      </c>
      <c r="S49" s="1">
        <v>29630.190000000002</v>
      </c>
      <c r="T49" s="1">
        <v>1607.71</v>
      </c>
      <c r="U49" s="1">
        <v>628.27999999999986</v>
      </c>
      <c r="V49" s="1">
        <v>2423.5200000000004</v>
      </c>
      <c r="W49" s="1">
        <v>3267.7999999999993</v>
      </c>
      <c r="X49" s="1">
        <v>2667.0599999999972</v>
      </c>
      <c r="Y49" s="1">
        <v>3582.4500000000012</v>
      </c>
      <c r="Z49" s="1">
        <v>44953.369999999981</v>
      </c>
      <c r="AA49" s="1">
        <v>11963.970000000003</v>
      </c>
      <c r="AB49" s="1">
        <v>582.94000000000005</v>
      </c>
      <c r="AC49" s="1">
        <v>56239.69000000001</v>
      </c>
      <c r="AD49" s="1">
        <v>28323.82</v>
      </c>
      <c r="AE49" s="1">
        <v>9678.9899999999961</v>
      </c>
      <c r="AF49" s="1">
        <v>18182.900000000001</v>
      </c>
      <c r="AG49" s="1">
        <v>33158.19</v>
      </c>
      <c r="AH49" s="1">
        <v>761.33000000000015</v>
      </c>
      <c r="AI49" s="1">
        <v>42279.26999999999</v>
      </c>
      <c r="AJ49" s="1">
        <v>7878.2899999999972</v>
      </c>
      <c r="AK49" s="1">
        <v>403043.16000000009</v>
      </c>
      <c r="AL49" s="1">
        <v>53989.03</v>
      </c>
      <c r="AM49" s="1">
        <v>174.79</v>
      </c>
      <c r="AN49" s="1">
        <v>13380.99</v>
      </c>
      <c r="AO49" s="1">
        <v>67314.689999999988</v>
      </c>
      <c r="AP49" s="1">
        <v>23754.36</v>
      </c>
      <c r="AQ49" s="1">
        <v>4325.3799999999992</v>
      </c>
      <c r="AR49" s="1">
        <v>1717.62</v>
      </c>
      <c r="AS49" s="1">
        <v>4.6500000000000004</v>
      </c>
      <c r="AT49" s="1"/>
      <c r="AU49" s="1">
        <v>22475.680000000008</v>
      </c>
      <c r="AV49" s="1">
        <v>1031.4399999999998</v>
      </c>
      <c r="AW49" s="1">
        <v>425420.72</v>
      </c>
      <c r="AX49" s="1">
        <v>10.52</v>
      </c>
      <c r="AY49" s="1">
        <v>7804.75</v>
      </c>
      <c r="AZ49" s="1">
        <v>3388779.12</v>
      </c>
      <c r="BA49" s="1">
        <v>53459.259999999995</v>
      </c>
      <c r="BB49" s="1">
        <v>0</v>
      </c>
      <c r="BC49" s="1">
        <v>42291.8</v>
      </c>
      <c r="BD49" s="1">
        <v>-101310.82</v>
      </c>
      <c r="BE49" s="1">
        <v>50085201.32</v>
      </c>
      <c r="BF49" s="1">
        <v>8075.85</v>
      </c>
      <c r="BG49" s="1">
        <v>1595959.0100000261</v>
      </c>
      <c r="BH49" s="1">
        <v>9769970.5099999998</v>
      </c>
      <c r="BI49" s="1">
        <v>115655.68000000002</v>
      </c>
      <c r="BJ49" s="1">
        <v>75056472.400000021</v>
      </c>
    </row>
    <row r="50" spans="1:62" x14ac:dyDescent="0.25">
      <c r="A50">
        <f t="shared" si="0"/>
        <v>45</v>
      </c>
      <c r="B50" s="3" t="s">
        <v>106</v>
      </c>
      <c r="C50" s="1">
        <v>1874363.9799999993</v>
      </c>
      <c r="D50" s="1"/>
      <c r="E50" s="1">
        <v>1967374.52</v>
      </c>
      <c r="F50" s="1"/>
      <c r="G50" s="1"/>
      <c r="H50" s="1"/>
      <c r="I50" s="1"/>
      <c r="J50" s="1">
        <v>341573.56</v>
      </c>
      <c r="K50" s="1">
        <v>2526165.1800000002</v>
      </c>
      <c r="L50" s="1">
        <v>1681428.7400000002</v>
      </c>
      <c r="M50" s="1">
        <v>4626.7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-83.08</v>
      </c>
      <c r="AL50" s="1"/>
      <c r="AM50" s="1"/>
      <c r="AN50" s="1"/>
      <c r="AO50" s="1">
        <v>0</v>
      </c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>
        <v>6651.7399999999989</v>
      </c>
      <c r="BE50" s="1">
        <v>884384.92999999993</v>
      </c>
      <c r="BF50" s="1"/>
      <c r="BG50" s="1">
        <v>6143061.9699999997</v>
      </c>
      <c r="BH50" s="1"/>
      <c r="BI50" s="1"/>
      <c r="BJ50" s="1">
        <v>15429548.239999998</v>
      </c>
    </row>
    <row r="51" spans="1:62" x14ac:dyDescent="0.25">
      <c r="A51">
        <f t="shared" si="0"/>
        <v>46</v>
      </c>
      <c r="B51" s="3" t="s">
        <v>107</v>
      </c>
      <c r="C51" s="1">
        <v>420161.12999999989</v>
      </c>
      <c r="D51" s="1"/>
      <c r="E51" s="1"/>
      <c r="F51" s="1"/>
      <c r="G51" s="1"/>
      <c r="H51" s="1"/>
      <c r="I51" s="1"/>
      <c r="J51" s="1">
        <v>42579.520000000004</v>
      </c>
      <c r="K51" s="1">
        <v>7580.1600000000008</v>
      </c>
      <c r="L51" s="1"/>
      <c r="M51" s="1">
        <v>660.93999999999971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>
        <v>659.2299999999999</v>
      </c>
      <c r="BE51" s="1">
        <v>109583.28</v>
      </c>
      <c r="BF51" s="1"/>
      <c r="BG51" s="1">
        <v>1195406.8699999996</v>
      </c>
      <c r="BH51" s="1"/>
      <c r="BI51" s="1"/>
      <c r="BJ51" s="1">
        <v>1776631.1299999994</v>
      </c>
    </row>
    <row r="52" spans="1:62" x14ac:dyDescent="0.25">
      <c r="A52">
        <f t="shared" si="0"/>
        <v>47</v>
      </c>
      <c r="B52" s="3" t="s">
        <v>108</v>
      </c>
      <c r="C52" s="1">
        <v>6132160.1600000001</v>
      </c>
      <c r="D52" s="1"/>
      <c r="E52" s="1"/>
      <c r="F52" s="1"/>
      <c r="G52" s="1"/>
      <c r="H52" s="1"/>
      <c r="I52" s="1"/>
      <c r="J52" s="1">
        <v>69064.56</v>
      </c>
      <c r="K52" s="1">
        <v>14448.33</v>
      </c>
      <c r="L52" s="1"/>
      <c r="M52" s="1">
        <v>3672.76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>
        <v>7327.4600000000009</v>
      </c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>
        <v>335.08</v>
      </c>
      <c r="BE52" s="1">
        <v>173969.49000000002</v>
      </c>
      <c r="BF52" s="1"/>
      <c r="BG52" s="1">
        <v>3803683.8699999992</v>
      </c>
      <c r="BH52" s="1"/>
      <c r="BI52" s="1"/>
      <c r="BJ52" s="1">
        <v>10204661.709999999</v>
      </c>
    </row>
    <row r="53" spans="1:62" x14ac:dyDescent="0.25">
      <c r="A53">
        <f t="shared" si="0"/>
        <v>48</v>
      </c>
      <c r="B53" s="3" t="s">
        <v>109</v>
      </c>
      <c r="C53" s="1">
        <v>137594.85999999999</v>
      </c>
      <c r="D53" s="1"/>
      <c r="E53" s="1"/>
      <c r="F53" s="1"/>
      <c r="G53" s="1"/>
      <c r="H53" s="1"/>
      <c r="I53" s="1"/>
      <c r="J53" s="1">
        <v>950.71</v>
      </c>
      <c r="K53" s="1"/>
      <c r="L53" s="1"/>
      <c r="M53" s="1">
        <v>39.299999999999997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>
        <v>5033.8</v>
      </c>
      <c r="BA53" s="1">
        <v>2432.33</v>
      </c>
      <c r="BB53" s="1"/>
      <c r="BC53" s="1"/>
      <c r="BD53" s="1">
        <v>15.13</v>
      </c>
      <c r="BE53" s="1">
        <v>3206.8</v>
      </c>
      <c r="BF53" s="1"/>
      <c r="BG53" s="1"/>
      <c r="BH53" s="1"/>
      <c r="BI53" s="1"/>
      <c r="BJ53" s="1">
        <v>149272.92999999993</v>
      </c>
    </row>
    <row r="54" spans="1:62" x14ac:dyDescent="0.25">
      <c r="A54">
        <f t="shared" si="0"/>
        <v>49</v>
      </c>
      <c r="B54" s="3" t="s">
        <v>110</v>
      </c>
      <c r="C54" s="1"/>
      <c r="D54" s="1"/>
      <c r="E54" s="1"/>
      <c r="F54" s="1"/>
      <c r="G54" s="1"/>
      <c r="H54" s="1"/>
      <c r="I54" s="1"/>
      <c r="J54" s="1">
        <v>5507.1</v>
      </c>
      <c r="K54" s="1"/>
      <c r="L54" s="1"/>
      <c r="M54" s="1">
        <v>2040.28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>
        <v>55982.93</v>
      </c>
      <c r="BA54" s="1">
        <v>22715.46</v>
      </c>
      <c r="BB54" s="1"/>
      <c r="BC54" s="1"/>
      <c r="BD54" s="1">
        <v>87.79</v>
      </c>
      <c r="BE54" s="1">
        <v>18576.189999999999</v>
      </c>
      <c r="BF54" s="1"/>
      <c r="BG54" s="1"/>
      <c r="BH54" s="1"/>
      <c r="BI54" s="1"/>
      <c r="BJ54" s="1">
        <v>104909.74999999999</v>
      </c>
    </row>
    <row r="55" spans="1:62" x14ac:dyDescent="0.25">
      <c r="A55">
        <f t="shared" si="0"/>
        <v>50</v>
      </c>
      <c r="B55" s="3" t="s">
        <v>61</v>
      </c>
      <c r="C55" s="1">
        <v>88913709.460000023</v>
      </c>
      <c r="D55" s="1">
        <v>2311561.64</v>
      </c>
      <c r="E55" s="1">
        <v>2707740.7199999997</v>
      </c>
      <c r="F55" s="1">
        <v>-382164.45000000007</v>
      </c>
      <c r="G55" s="1">
        <v>360.12</v>
      </c>
      <c r="H55" s="1">
        <v>-173192.34</v>
      </c>
      <c r="I55" s="1">
        <v>-8410.8000000000011</v>
      </c>
      <c r="J55" s="1">
        <v>3937971.0100000072</v>
      </c>
      <c r="K55" s="1">
        <v>2937902.72</v>
      </c>
      <c r="L55" s="1">
        <v>4793755.08</v>
      </c>
      <c r="M55" s="1">
        <v>546841.53999999992</v>
      </c>
      <c r="N55" s="1">
        <v>242299.49</v>
      </c>
      <c r="O55" s="1">
        <v>6329481.7299999986</v>
      </c>
      <c r="P55" s="1">
        <v>44.129999999999995</v>
      </c>
      <c r="Q55" s="1">
        <v>32839.250000000007</v>
      </c>
      <c r="R55" s="1">
        <v>380.29999999999995</v>
      </c>
      <c r="S55" s="1">
        <v>32761.000000000004</v>
      </c>
      <c r="T55" s="1">
        <v>3508.08</v>
      </c>
      <c r="U55" s="1">
        <v>724.56999999999982</v>
      </c>
      <c r="V55" s="1">
        <v>5338.4100000000008</v>
      </c>
      <c r="W55" s="1">
        <v>105.03999999999814</v>
      </c>
      <c r="X55" s="1">
        <v>14734.069999999994</v>
      </c>
      <c r="Y55" s="1">
        <v>8449.02</v>
      </c>
      <c r="Z55" s="1">
        <v>61767.989999999976</v>
      </c>
      <c r="AA55" s="1">
        <v>23903.430000000008</v>
      </c>
      <c r="AB55" s="1">
        <v>2173.21</v>
      </c>
      <c r="AC55" s="1">
        <v>15897512.710000001</v>
      </c>
      <c r="AD55" s="1">
        <v>32355.66</v>
      </c>
      <c r="AE55" s="1">
        <v>21077.21</v>
      </c>
      <c r="AF55" s="1">
        <v>-116558.96000000002</v>
      </c>
      <c r="AG55" s="1">
        <v>11443770.58</v>
      </c>
      <c r="AH55" s="1">
        <v>2213.9900000000002</v>
      </c>
      <c r="AI55" s="1">
        <v>-1016713.1499999999</v>
      </c>
      <c r="AJ55" s="1">
        <v>12158.259999999997</v>
      </c>
      <c r="AK55" s="1">
        <v>-4082530.9900000021</v>
      </c>
      <c r="AL55" s="1">
        <v>183333.24</v>
      </c>
      <c r="AM55" s="1">
        <v>1078.2800000000002</v>
      </c>
      <c r="AN55" s="1">
        <v>32433.599999999991</v>
      </c>
      <c r="AO55" s="1">
        <v>207043.06999999998</v>
      </c>
      <c r="AP55" s="1">
        <v>34800.530000000006</v>
      </c>
      <c r="AQ55" s="1">
        <v>12181.349999999999</v>
      </c>
      <c r="AR55" s="1">
        <v>1717.62</v>
      </c>
      <c r="AS55" s="1">
        <v>54.3</v>
      </c>
      <c r="AT55" s="1">
        <v>1155643.1499999999</v>
      </c>
      <c r="AU55" s="1">
        <v>7136865.4099999992</v>
      </c>
      <c r="AV55" s="1">
        <v>1127.83</v>
      </c>
      <c r="AW55" s="1">
        <v>436943.18999999994</v>
      </c>
      <c r="AX55" s="1">
        <v>376.56</v>
      </c>
      <c r="AY55" s="1">
        <v>7804.75</v>
      </c>
      <c r="AZ55" s="1">
        <v>3459251.27</v>
      </c>
      <c r="BA55" s="1">
        <v>137711.88</v>
      </c>
      <c r="BB55" s="1">
        <v>0</v>
      </c>
      <c r="BC55" s="1">
        <v>42291.8</v>
      </c>
      <c r="BD55" s="1">
        <v>-79114.249999999985</v>
      </c>
      <c r="BE55" s="1">
        <v>61260107.24000001</v>
      </c>
      <c r="BF55" s="1">
        <v>8075.85</v>
      </c>
      <c r="BG55" s="1">
        <v>105120925.25999998</v>
      </c>
      <c r="BH55" s="1">
        <v>9769970.5099999998</v>
      </c>
      <c r="BI55" s="1">
        <v>116103.86000000002</v>
      </c>
      <c r="BJ55" s="1">
        <v>323584596.03000003</v>
      </c>
    </row>
    <row r="66" spans="67:67" x14ac:dyDescent="0.25">
      <c r="BO66" s="1"/>
    </row>
    <row r="67" spans="67:67" x14ac:dyDescent="0.25">
      <c r="BO67" s="1"/>
    </row>
  </sheetData>
  <pageMargins left="0.95" right="0.95" top="1" bottom="1" header="0.8" footer="0.3"/>
  <pageSetup scale="55" orientation="landscape" r:id="rId1"/>
  <headerFooter>
    <oddHeader>&amp;RWorkpaper V-K-1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6FB1-5EF6-4A53-9E8C-C586ACE503D8}">
  <sheetPr>
    <pageSetUpPr fitToPage="1"/>
  </sheetPr>
  <dimension ref="A1:F46"/>
  <sheetViews>
    <sheetView zoomScale="80" zoomScaleNormal="80" workbookViewId="0"/>
  </sheetViews>
  <sheetFormatPr defaultRowHeight="15" x14ac:dyDescent="0.25"/>
  <cols>
    <col min="1" max="1" width="15.5703125" bestFit="1" customWidth="1"/>
    <col min="2" max="2" width="15.85546875" bestFit="1" customWidth="1"/>
    <col min="3" max="3" width="16.28515625" bestFit="1" customWidth="1"/>
    <col min="4" max="4" width="15.42578125" bestFit="1" customWidth="1"/>
    <col min="5" max="5" width="18.140625" bestFit="1" customWidth="1"/>
    <col min="6" max="7" width="11.7109375" bestFit="1" customWidth="1"/>
    <col min="8" max="8" width="12.140625" bestFit="1" customWidth="1"/>
    <col min="9" max="10" width="12.85546875" bestFit="1" customWidth="1"/>
    <col min="11" max="11" width="12.140625" bestFit="1" customWidth="1"/>
    <col min="12" max="14" width="12.85546875" bestFit="1" customWidth="1"/>
  </cols>
  <sheetData>
    <row r="1" spans="1:6" x14ac:dyDescent="0.25">
      <c r="A1" s="4" t="s">
        <v>112</v>
      </c>
      <c r="B1" s="4" t="s">
        <v>112</v>
      </c>
      <c r="C1" s="5" t="s">
        <v>113</v>
      </c>
      <c r="D1" s="6"/>
      <c r="E1" s="6"/>
    </row>
    <row r="2" spans="1:6" x14ac:dyDescent="0.25">
      <c r="A2" s="4" t="s">
        <v>112</v>
      </c>
      <c r="B2" s="4" t="s">
        <v>114</v>
      </c>
      <c r="C2" s="5" t="s">
        <v>115</v>
      </c>
      <c r="D2" s="5" t="s">
        <v>116</v>
      </c>
      <c r="E2" s="7" t="s">
        <v>117</v>
      </c>
    </row>
    <row r="3" spans="1:6" x14ac:dyDescent="0.25">
      <c r="A3" s="4" t="s">
        <v>118</v>
      </c>
      <c r="B3" s="4" t="s">
        <v>119</v>
      </c>
      <c r="C3" s="8" t="s">
        <v>120</v>
      </c>
      <c r="D3" s="8" t="s">
        <v>120</v>
      </c>
      <c r="E3" s="9" t="s">
        <v>120</v>
      </c>
    </row>
    <row r="4" spans="1:6" x14ac:dyDescent="0.25">
      <c r="A4" s="5" t="s">
        <v>121</v>
      </c>
      <c r="B4" s="5" t="s">
        <v>122</v>
      </c>
      <c r="C4" s="10">
        <v>593733.43999999994</v>
      </c>
      <c r="D4" s="10">
        <v>-1376514.98</v>
      </c>
      <c r="E4" s="11">
        <v>-782781.54</v>
      </c>
    </row>
    <row r="5" spans="1:6" x14ac:dyDescent="0.25">
      <c r="A5" s="6"/>
      <c r="B5" s="5" t="s">
        <v>123</v>
      </c>
      <c r="C5" s="10">
        <v>19796.990000000002</v>
      </c>
      <c r="D5" s="10">
        <v>-16348176.93</v>
      </c>
      <c r="E5" s="11">
        <v>-16328379.939999999</v>
      </c>
    </row>
    <row r="6" spans="1:6" x14ac:dyDescent="0.25">
      <c r="A6" s="6"/>
      <c r="B6" s="5" t="s">
        <v>124</v>
      </c>
      <c r="C6" s="10">
        <v>76194464.340000004</v>
      </c>
      <c r="D6" s="10">
        <v>-324722587.97000003</v>
      </c>
      <c r="E6" s="11">
        <v>-248528123.63</v>
      </c>
      <c r="F6" s="12" t="s">
        <v>125</v>
      </c>
    </row>
    <row r="7" spans="1:6" x14ac:dyDescent="0.25">
      <c r="A7" s="6"/>
      <c r="B7" s="5" t="s">
        <v>126</v>
      </c>
      <c r="C7" s="10">
        <v>903671.48</v>
      </c>
      <c r="D7" s="10">
        <v>-2285414.52</v>
      </c>
      <c r="E7" s="11">
        <v>-1381743.04</v>
      </c>
    </row>
    <row r="8" spans="1:6" x14ac:dyDescent="0.25">
      <c r="A8" s="6"/>
      <c r="B8" s="5" t="s">
        <v>127</v>
      </c>
      <c r="C8" s="10">
        <v>14751.83</v>
      </c>
      <c r="D8" s="10">
        <v>-60773168.299999997</v>
      </c>
      <c r="E8" s="11">
        <v>-60758416.469999999</v>
      </c>
    </row>
    <row r="9" spans="1:6" x14ac:dyDescent="0.25">
      <c r="A9" s="6"/>
      <c r="B9" s="5" t="s">
        <v>128</v>
      </c>
      <c r="C9" s="10">
        <v>50042.48</v>
      </c>
      <c r="D9" s="10">
        <v>-32450.47</v>
      </c>
      <c r="E9" s="11">
        <v>17592.009999999998</v>
      </c>
    </row>
    <row r="10" spans="1:6" x14ac:dyDescent="0.25">
      <c r="A10" s="6"/>
      <c r="B10" s="5" t="s">
        <v>129</v>
      </c>
      <c r="C10" s="10">
        <v>854081.27</v>
      </c>
      <c r="D10" s="10">
        <v>-57610.63</v>
      </c>
      <c r="E10" s="11">
        <v>796470.64</v>
      </c>
    </row>
    <row r="11" spans="1:6" x14ac:dyDescent="0.25">
      <c r="A11" s="6"/>
      <c r="B11" s="5" t="s">
        <v>130</v>
      </c>
      <c r="C11" s="10">
        <v>1429461.29</v>
      </c>
      <c r="D11" s="10">
        <v>-3607950.07</v>
      </c>
      <c r="E11" s="11">
        <v>-2178488.7799999998</v>
      </c>
    </row>
    <row r="12" spans="1:6" x14ac:dyDescent="0.25">
      <c r="A12" s="6"/>
      <c r="B12" s="5" t="s">
        <v>131</v>
      </c>
      <c r="C12" s="10">
        <v>885000000</v>
      </c>
      <c r="D12" s="10">
        <v>-367400000</v>
      </c>
      <c r="E12" s="11">
        <v>517600000</v>
      </c>
    </row>
    <row r="13" spans="1:6" x14ac:dyDescent="0.25">
      <c r="A13" s="6"/>
      <c r="B13" s="5" t="s">
        <v>132</v>
      </c>
      <c r="C13" s="10">
        <v>14082.3</v>
      </c>
      <c r="D13" s="10">
        <v>-248.12</v>
      </c>
      <c r="E13" s="11">
        <v>13834.18</v>
      </c>
    </row>
    <row r="14" spans="1:6" x14ac:dyDescent="0.25">
      <c r="A14" s="6"/>
      <c r="B14" s="5" t="s">
        <v>133</v>
      </c>
      <c r="C14" s="10"/>
      <c r="D14" s="10">
        <v>-360.12</v>
      </c>
      <c r="E14" s="11">
        <v>-360.12</v>
      </c>
    </row>
    <row r="15" spans="1:6" x14ac:dyDescent="0.25">
      <c r="A15" s="6"/>
      <c r="B15" s="5" t="s">
        <v>134</v>
      </c>
      <c r="C15" s="10"/>
      <c r="D15" s="10">
        <v>-239876069.91999999</v>
      </c>
      <c r="E15" s="11">
        <v>-239876069.91999999</v>
      </c>
    </row>
    <row r="16" spans="1:6" x14ac:dyDescent="0.25">
      <c r="A16" s="6"/>
      <c r="B16" s="5" t="s">
        <v>135</v>
      </c>
      <c r="C16" s="10">
        <v>16.07</v>
      </c>
      <c r="D16" s="10">
        <v>-193060.96</v>
      </c>
      <c r="E16" s="11">
        <v>-193044.89</v>
      </c>
    </row>
    <row r="17" spans="1:6" x14ac:dyDescent="0.25">
      <c r="A17" s="6"/>
      <c r="B17" s="5" t="s">
        <v>136</v>
      </c>
      <c r="C17" s="10">
        <v>-489131.76</v>
      </c>
      <c r="D17" s="10">
        <v>18651896.07</v>
      </c>
      <c r="E17" s="11">
        <v>18162764.309999999</v>
      </c>
    </row>
    <row r="18" spans="1:6" x14ac:dyDescent="0.25">
      <c r="A18" s="6"/>
      <c r="B18" s="5" t="s">
        <v>137</v>
      </c>
      <c r="C18" s="10">
        <v>9567931.3699999992</v>
      </c>
      <c r="D18" s="10">
        <v>-6648539.4000000004</v>
      </c>
      <c r="E18" s="11">
        <v>2919391.97</v>
      </c>
    </row>
    <row r="19" spans="1:6" x14ac:dyDescent="0.25">
      <c r="A19" s="6"/>
      <c r="B19" s="5" t="s">
        <v>138</v>
      </c>
      <c r="C19" s="10">
        <v>73320.399999999994</v>
      </c>
      <c r="D19" s="10">
        <v>-3529243.03</v>
      </c>
      <c r="E19" s="11">
        <v>-3455922.63</v>
      </c>
    </row>
    <row r="20" spans="1:6" x14ac:dyDescent="0.25">
      <c r="A20" s="6"/>
      <c r="B20" s="5" t="s">
        <v>139</v>
      </c>
      <c r="C20" s="10">
        <v>30710358.640000001</v>
      </c>
      <c r="D20" s="10">
        <v>-79243279.189999998</v>
      </c>
      <c r="E20" s="11">
        <v>-48532920.549999997</v>
      </c>
    </row>
    <row r="21" spans="1:6" x14ac:dyDescent="0.25">
      <c r="A21" s="6"/>
      <c r="B21" s="5" t="s">
        <v>140</v>
      </c>
      <c r="C21" s="10">
        <v>304153.59000000003</v>
      </c>
      <c r="D21" s="10">
        <v>-26533992.199999999</v>
      </c>
      <c r="E21" s="11">
        <v>-26229838.609999999</v>
      </c>
    </row>
    <row r="22" spans="1:6" x14ac:dyDescent="0.25">
      <c r="A22" s="6"/>
      <c r="B22" s="5" t="s">
        <v>141</v>
      </c>
      <c r="C22" s="10">
        <v>-1254270113.45</v>
      </c>
      <c r="D22" s="10">
        <v>32816804.879999999</v>
      </c>
      <c r="E22" s="11">
        <v>-1221453308.5699999</v>
      </c>
    </row>
    <row r="23" spans="1:6" x14ac:dyDescent="0.25">
      <c r="A23" s="6"/>
      <c r="B23" s="5" t="s">
        <v>142</v>
      </c>
      <c r="C23" s="10"/>
      <c r="D23" s="10">
        <v>-27681683</v>
      </c>
      <c r="E23" s="11">
        <v>-27681683</v>
      </c>
    </row>
    <row r="24" spans="1:6" x14ac:dyDescent="0.25">
      <c r="A24" s="6"/>
      <c r="B24" s="5" t="s">
        <v>143</v>
      </c>
      <c r="C24" s="10">
        <v>502631.33</v>
      </c>
      <c r="D24" s="10">
        <v>-352583.69</v>
      </c>
      <c r="E24" s="11">
        <v>150047.64000000001</v>
      </c>
    </row>
    <row r="25" spans="1:6" x14ac:dyDescent="0.25">
      <c r="A25" s="6"/>
      <c r="B25" s="5" t="s">
        <v>144</v>
      </c>
      <c r="C25" s="10">
        <v>2531.86</v>
      </c>
      <c r="D25" s="10"/>
      <c r="E25" s="11">
        <v>2531.86</v>
      </c>
    </row>
    <row r="26" spans="1:6" x14ac:dyDescent="0.25">
      <c r="A26" s="6"/>
      <c r="B26" s="5" t="s">
        <v>145</v>
      </c>
      <c r="C26" s="10"/>
      <c r="D26" s="10">
        <v>-197.33</v>
      </c>
      <c r="E26" s="11">
        <v>-197.33</v>
      </c>
    </row>
    <row r="27" spans="1:6" x14ac:dyDescent="0.25">
      <c r="A27" s="6"/>
      <c r="B27" s="5" t="s">
        <v>146</v>
      </c>
      <c r="C27" s="10"/>
      <c r="D27" s="10">
        <v>367400000</v>
      </c>
      <c r="E27" s="11">
        <v>367400000</v>
      </c>
    </row>
    <row r="28" spans="1:6" x14ac:dyDescent="0.25">
      <c r="A28" s="6"/>
      <c r="B28" s="5" t="s">
        <v>147</v>
      </c>
      <c r="C28" s="10">
        <v>-66842242.030000001</v>
      </c>
      <c r="D28" s="10">
        <v>1055812592.0599999</v>
      </c>
      <c r="E28" s="11">
        <v>988970350.02999997</v>
      </c>
    </row>
    <row r="29" spans="1:6" x14ac:dyDescent="0.25">
      <c r="A29" s="6"/>
      <c r="B29" s="5" t="s">
        <v>148</v>
      </c>
      <c r="C29" s="10"/>
      <c r="D29" s="10">
        <v>0</v>
      </c>
      <c r="E29" s="11">
        <v>0</v>
      </c>
    </row>
    <row r="30" spans="1:6" x14ac:dyDescent="0.25">
      <c r="A30" s="13" t="s">
        <v>117</v>
      </c>
      <c r="B30" s="14"/>
      <c r="C30" s="15">
        <v>-315366458.56</v>
      </c>
      <c r="D30" s="15">
        <v>314018162.18000001</v>
      </c>
      <c r="E30" s="16">
        <v>-1348296.38</v>
      </c>
      <c r="F30" s="12" t="s">
        <v>149</v>
      </c>
    </row>
    <row r="34" spans="1:6" x14ac:dyDescent="0.25">
      <c r="A34" t="s">
        <v>150</v>
      </c>
    </row>
    <row r="36" spans="1:6" x14ac:dyDescent="0.25">
      <c r="A36" t="s">
        <v>151</v>
      </c>
    </row>
    <row r="38" spans="1:6" x14ac:dyDescent="0.25">
      <c r="A38" t="s">
        <v>154</v>
      </c>
      <c r="E38" s="17">
        <f>SUM(E4:E5,E7:E27)</f>
        <v>-741790522.77999973</v>
      </c>
      <c r="F38" t="s">
        <v>158</v>
      </c>
    </row>
    <row r="40" spans="1:6" x14ac:dyDescent="0.25">
      <c r="A40" t="s">
        <v>155</v>
      </c>
      <c r="B40" t="s">
        <v>152</v>
      </c>
      <c r="E40" s="19">
        <v>-666734050.38</v>
      </c>
      <c r="F40" t="s">
        <v>159</v>
      </c>
    </row>
    <row r="42" spans="1:6" x14ac:dyDescent="0.25">
      <c r="A42" t="s">
        <v>156</v>
      </c>
      <c r="B42" t="s">
        <v>153</v>
      </c>
      <c r="E42" s="18">
        <f>E38-E40</f>
        <v>-75056472.399999738</v>
      </c>
      <c r="F42" t="s">
        <v>163</v>
      </c>
    </row>
    <row r="44" spans="1:6" x14ac:dyDescent="0.25">
      <c r="A44" t="s">
        <v>157</v>
      </c>
      <c r="E44" s="20">
        <f>E6</f>
        <v>-248528123.63</v>
      </c>
      <c r="F44" t="s">
        <v>160</v>
      </c>
    </row>
    <row r="46" spans="1:6" x14ac:dyDescent="0.25">
      <c r="A46" t="s">
        <v>162</v>
      </c>
      <c r="E46" s="21">
        <f>+E44+E42</f>
        <v>-323584596.02999973</v>
      </c>
      <c r="F46" t="s">
        <v>161</v>
      </c>
    </row>
  </sheetData>
  <pageMargins left="0.95" right="0.95" top="1" bottom="1" header="0.55000000000000004" footer="0.3"/>
  <pageSetup paperSize="9" scale="61" orientation="landscape" r:id="rId1"/>
  <headerFooter>
    <oddHeader>&amp;RWorkpaper V-K-1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B3320-249D-4B6B-A59F-C5F11D4F06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75AA04-AA51-48BD-90D8-CEF1BA709A1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f83f6d80-b32b-4225-9fa8-d2a9096fb9d8"/>
    <ds:schemaRef ds:uri="b7db04fa-0a16-4728-af6f-a731b02a93f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206A75-1AB2-4B59-9119-69CB848B4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V-K-1</vt:lpstr>
      <vt:lpstr>Control Total</vt:lpstr>
      <vt:lpstr>'Schedule V-K-1'!Print_Titles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Plunkett, Derenda L</cp:lastModifiedBy>
  <cp:lastPrinted>2024-02-21T17:45:20Z</cp:lastPrinted>
  <dcterms:created xsi:type="dcterms:W3CDTF">2024-02-09T14:48:31Z</dcterms:created>
  <dcterms:modified xsi:type="dcterms:W3CDTF">2024-02-21T17:45:25Z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